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eotehnikaRV\GRADNJA BREŽINE\18. NIVO 2023\Razpisna dokumentacija NIVO 1, 2023\CD\"/>
    </mc:Choice>
  </mc:AlternateContent>
  <bookViews>
    <workbookView xWindow="0" yWindow="0" windowWidth="28800" windowHeight="12300" activeTab="1"/>
  </bookViews>
  <sheets>
    <sheet name="Rekapitulacija NIVO1" sheetId="1" r:id="rId1"/>
    <sheet name="Predračun R2-428-1252" sheetId="5" r:id="rId2"/>
    <sheet name="Tabela R2-428-1252" sheetId="6" r:id="rId3"/>
  </sheets>
  <externalReferences>
    <externalReference r:id="rId4"/>
  </externalReferences>
  <definedNames>
    <definedName name="_xlnm.Print_Area" localSheetId="1">'Predračun R2-428-1252'!$A$1:$F$35</definedName>
    <definedName name="_xlnm.Print_Area" localSheetId="0">'Rekapitulacija NIVO1'!$A$1:$J$17</definedName>
    <definedName name="_xlnm.Print_Area" localSheetId="2">'Tabela R2-428-1252'!$A$1:$S$18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5" l="1"/>
  <c r="F25" i="5"/>
  <c r="F24" i="5"/>
  <c r="F23" i="5"/>
  <c r="F22" i="5"/>
  <c r="F21" i="5"/>
  <c r="F20" i="5"/>
  <c r="F19" i="5"/>
  <c r="F18" i="5"/>
  <c r="F17" i="5"/>
  <c r="F16" i="5"/>
  <c r="D15" i="5"/>
  <c r="F15" i="5" s="1"/>
  <c r="D14" i="5"/>
  <c r="F14" i="5" s="1"/>
  <c r="D13" i="5"/>
  <c r="F13" i="5" s="1"/>
  <c r="D12" i="5"/>
  <c r="F12" i="5" s="1"/>
  <c r="D11" i="5"/>
  <c r="F11" i="5" s="1"/>
  <c r="F10" i="5"/>
  <c r="D9" i="5"/>
  <c r="F9" i="5" s="1"/>
  <c r="F8" i="5"/>
  <c r="F7" i="5"/>
  <c r="F6" i="5"/>
  <c r="F27" i="5" l="1"/>
  <c r="F28" i="5" s="1"/>
  <c r="F29" i="5" s="1"/>
  <c r="I6" i="1" s="1"/>
  <c r="F30" i="5" l="1"/>
  <c r="F31" i="5" s="1"/>
  <c r="G7" i="1" l="1"/>
  <c r="I7" i="1" l="1"/>
  <c r="I8" i="1" s="1"/>
  <c r="I9" i="1" s="1"/>
  <c r="F7" i="1"/>
</calcChain>
</file>

<file path=xl/sharedStrings.xml><?xml version="1.0" encoding="utf-8"?>
<sst xmlns="http://schemas.openxmlformats.org/spreadsheetml/2006/main" count="256" uniqueCount="98">
  <si>
    <t>Popis del s količinami</t>
  </si>
  <si>
    <t>Zaščita državnih cest pred padajočim kamenjem - Sanacija skalnih brežin  (NIVO ukrepa 1)</t>
  </si>
  <si>
    <t>Cesta / Odsek</t>
  </si>
  <si>
    <t>Potek</t>
  </si>
  <si>
    <t>Stacionaža od</t>
  </si>
  <si>
    <t>Stacionaža do</t>
  </si>
  <si>
    <t>Dolžina (m)</t>
  </si>
  <si>
    <t>Dolžina (km) predvidene sanacije</t>
  </si>
  <si>
    <t xml:space="preserve">Opis ukrepa </t>
  </si>
  <si>
    <t>Vrednost del</t>
  </si>
  <si>
    <t xml:space="preserve">Dolžina odsekov SKUPAJ </t>
  </si>
  <si>
    <t>Skupaj</t>
  </si>
  <si>
    <t>DDV</t>
  </si>
  <si>
    <t>Skupaj (z DDV):</t>
  </si>
  <si>
    <t>PONUDBENI PREDRAČUN</t>
  </si>
  <si>
    <t>Opis del</t>
  </si>
  <si>
    <t>Enota</t>
  </si>
  <si>
    <t>Količina</t>
  </si>
  <si>
    <t>Cena / e.m.</t>
  </si>
  <si>
    <t>Cena</t>
  </si>
  <si>
    <t>ZAŠČITA BREŽINE PRED PADAJOČIM KAMENJEM</t>
  </si>
  <si>
    <t>kpl</t>
  </si>
  <si>
    <t>Izdelava elaborata za zaporo ceste.</t>
  </si>
  <si>
    <t>m</t>
  </si>
  <si>
    <t xml:space="preserve">Posek in odstranitev grmovja in dreves premera do 10 cm - ročno,  vključno z odvozom na deponijo po izbiri izvajalca oz. mletjem na brežino. </t>
  </si>
  <si>
    <t>m2</t>
  </si>
  <si>
    <t>Posek in odstranitev dreves in vej z debli premera nad fi 11cm,  ročno na vrveh s kontroliranim spuščanjem dreves na tla in cesto ter z odvozom na deponijo ali zloženo po zahtevah Zavoda za gozdove.
Posek se izvede na brežini ter v širini pasu od 1 do 2 m nad zgornjim robom obcestne skalne brežine .
Ponudnik je dolžan preveriti stanje na terenu in določiti skupno vrednost postavke.</t>
  </si>
  <si>
    <t>Odstranitev panjev vključno z odvozom na deponijo.</t>
  </si>
  <si>
    <t>kom.</t>
  </si>
  <si>
    <t>m3</t>
  </si>
  <si>
    <t xml:space="preserve">Demontaža obsoječe cinkane heksagonalne mreže 8/10/2.7mm položene na obstoječo brežino, deloma preraščeno z vegetacijo, deloma zapolnjeno s pobočnim gruščem, odvoz na deponijo izvajalca. </t>
  </si>
  <si>
    <t>*Geomehanski nadzor (obračun na podlagi porabljenih ur (vpis v gradbeni dnevnik).</t>
  </si>
  <si>
    <t>h</t>
  </si>
  <si>
    <t xml:space="preserve">Izpolnjeni obrazci za vnos podatkov v naročnikovo evidenco cestnih podatkov (BCP). </t>
  </si>
  <si>
    <t>kos</t>
  </si>
  <si>
    <t xml:space="preserve">Izdelava geodetskega posnetka novega stanja. </t>
  </si>
  <si>
    <t>Izdelava poročila izvedenih del in Navodil za vzdrževanje in obratovanje objekta.</t>
  </si>
  <si>
    <t>Skupaj:</t>
  </si>
  <si>
    <t>Nepredvidena dela 10%:</t>
  </si>
  <si>
    <t>Skupaj brez DDV:</t>
  </si>
  <si>
    <t>DDV 22 %</t>
  </si>
  <si>
    <t>Skupaj z DDV</t>
  </si>
  <si>
    <t>* obračun na podlagi porabljenih ur (vpis v gradbeni dnevnik)</t>
  </si>
  <si>
    <t xml:space="preserve"> </t>
  </si>
  <si>
    <r>
      <t>ZAČETEK</t>
    </r>
    <r>
      <rPr>
        <sz val="8"/>
        <color theme="1"/>
        <rFont val="Calibri"/>
        <family val="2"/>
        <charset val="238"/>
        <scheme val="minor"/>
      </rPr>
      <t xml:space="preserve"> STACIONAŽE</t>
    </r>
    <r>
      <rPr>
        <sz val="11"/>
        <color theme="1"/>
        <rFont val="Calibri"/>
        <family val="2"/>
        <charset val="238"/>
        <scheme val="minor"/>
      </rPr>
      <t xml:space="preserve"> </t>
    </r>
    <r>
      <rPr>
        <sz val="9"/>
        <color theme="1"/>
        <rFont val="Calibri"/>
        <family val="2"/>
        <charset val="238"/>
        <scheme val="minor"/>
      </rPr>
      <t>merjeno od stacionažnih tablic na terenu</t>
    </r>
    <r>
      <rPr>
        <sz val="11"/>
        <color theme="1"/>
        <rFont val="Calibri"/>
        <family val="2"/>
        <charset val="238"/>
        <scheme val="minor"/>
      </rPr>
      <t xml:space="preserve">       </t>
    </r>
  </si>
  <si>
    <r>
      <t xml:space="preserve">KONEC  </t>
    </r>
    <r>
      <rPr>
        <sz val="8"/>
        <color theme="1"/>
        <rFont val="Calibri"/>
        <family val="2"/>
        <charset val="238"/>
        <scheme val="minor"/>
      </rPr>
      <t>STACIONAŽE</t>
    </r>
  </si>
  <si>
    <r>
      <t xml:space="preserve">VOLUMEN </t>
    </r>
    <r>
      <rPr>
        <sz val="8"/>
        <color theme="1"/>
        <rFont val="Calibri"/>
        <family val="2"/>
        <charset val="238"/>
        <scheme val="minor"/>
      </rPr>
      <t>odstranitve labilnih kosov brežine IV. kategorije         m3</t>
    </r>
  </si>
  <si>
    <r>
      <t xml:space="preserve">ČIŠČENJE               </t>
    </r>
    <r>
      <rPr>
        <sz val="8"/>
        <color theme="1"/>
        <rFont val="Calibri"/>
        <family val="2"/>
        <charset val="238"/>
        <scheme val="minor"/>
      </rPr>
      <t xml:space="preserve">grmičevja in dreves manjših od </t>
    </r>
    <r>
      <rPr>
        <sz val="8"/>
        <color theme="1"/>
        <rFont val="Calibri"/>
        <family val="2"/>
        <charset val="238"/>
      </rPr>
      <t>ø 10cm                     m2</t>
    </r>
  </si>
  <si>
    <r>
      <t xml:space="preserve"> POSEK </t>
    </r>
    <r>
      <rPr>
        <sz val="8"/>
        <color theme="1"/>
        <rFont val="Calibri"/>
        <family val="2"/>
        <charset val="238"/>
        <scheme val="minor"/>
      </rPr>
      <t xml:space="preserve">dreves </t>
    </r>
    <r>
      <rPr>
        <sz val="8"/>
        <color theme="1"/>
        <rFont val="Calibri"/>
        <family val="2"/>
        <charset val="238"/>
      </rPr>
      <t>ø 11-30cm kom</t>
    </r>
  </si>
  <si>
    <r>
      <t xml:space="preserve"> POSEK </t>
    </r>
    <r>
      <rPr>
        <sz val="8"/>
        <color theme="1"/>
        <rFont val="Calibri"/>
        <family val="2"/>
        <charset val="238"/>
        <scheme val="minor"/>
      </rPr>
      <t xml:space="preserve">dreves </t>
    </r>
    <r>
      <rPr>
        <sz val="8"/>
        <color theme="1"/>
        <rFont val="Calibri"/>
        <family val="2"/>
        <charset val="238"/>
      </rPr>
      <t>ø 31-50cm  kom</t>
    </r>
  </si>
  <si>
    <r>
      <rPr>
        <sz val="11"/>
        <color theme="1"/>
        <rFont val="Calibri"/>
        <family val="2"/>
        <charset val="238"/>
        <scheme val="minor"/>
      </rPr>
      <t>NAMESTITEV</t>
    </r>
    <r>
      <rPr>
        <sz val="8"/>
        <color theme="1"/>
        <rFont val="Calibri"/>
        <family val="2"/>
        <charset val="238"/>
        <scheme val="minor"/>
      </rPr>
      <t xml:space="preserve">  zaščitne mreže HEX (natezne trdnosti 40kN/m ; ø žice 2,7/8x10 nanos cinka 150g/m2  prilagojeno morfologiji terena)</t>
    </r>
  </si>
  <si>
    <r>
      <rPr>
        <sz val="11"/>
        <color theme="1"/>
        <rFont val="Calibri"/>
        <family val="2"/>
        <charset val="238"/>
        <scheme val="minor"/>
      </rPr>
      <t>POVRŠINA</t>
    </r>
    <r>
      <rPr>
        <sz val="8"/>
        <color theme="1"/>
        <rFont val="Calibri"/>
        <family val="2"/>
        <charset val="238"/>
        <scheme val="minor"/>
      </rPr>
      <t xml:space="preserve"> zaščitne mreže HEX (natezne trdnosti  vsaj 40kN/m; fi žice 2,2/6x8) prilagojeno morfologiji terena</t>
    </r>
  </si>
  <si>
    <r>
      <t xml:space="preserve">POVRŠINA  </t>
    </r>
    <r>
      <rPr>
        <sz val="8"/>
        <color theme="1"/>
        <rFont val="Calibri"/>
        <family val="2"/>
        <charset val="238"/>
        <scheme val="minor"/>
      </rPr>
      <t xml:space="preserve"> zaščitne sidrane mreže HEX Ft=60kN/m prilagojeno morfologiji terena</t>
    </r>
  </si>
  <si>
    <r>
      <t xml:space="preserve">PRILAGODITEV </t>
    </r>
    <r>
      <rPr>
        <sz val="8"/>
        <color theme="1"/>
        <rFont val="Calibri"/>
        <family val="2"/>
        <charset val="238"/>
        <scheme val="minor"/>
      </rPr>
      <t xml:space="preserve">HEX mreže v zgornjem in spodnjem delu k brežini -  SIDRA, SIDRNE PLOŠČE Z UŠESI in JEKLENICA </t>
    </r>
    <r>
      <rPr>
        <sz val="8"/>
        <color theme="1"/>
        <rFont val="Calibri"/>
        <family val="2"/>
        <charset val="238"/>
      </rPr>
      <t xml:space="preserve">ø 12 mm </t>
    </r>
  </si>
  <si>
    <t>PREDLOG SANACIJE:</t>
  </si>
  <si>
    <t>km</t>
  </si>
  <si>
    <t>/</t>
  </si>
  <si>
    <t>da</t>
  </si>
  <si>
    <t>ne</t>
  </si>
  <si>
    <t xml:space="preserve">  sivo obarvana polja  prikazujejo kaj je potrebno na posameznem pododseku izvesti</t>
  </si>
  <si>
    <t>R2-428/1252</t>
  </si>
  <si>
    <t>SESTRE LOGAR - PAVLIČEVO SEDLO</t>
  </si>
  <si>
    <t>Odstranitev grmičevja in dreves, odstranitev panjev, odstranitev preperine, odstranitev labilnih blokov, demontaža obstoječe mreže, namestitev  zaščitnih mrež in namestitev protierozijke zaščite položene pod zaščitno mrežo. Obravnavani cestni odsek vsebuje 9 pododsekov  v skupni dolžini 446,00 m.</t>
  </si>
  <si>
    <t>R2-428/1252 Sestre Logar - Pavličevo sedlo od km 0,240 do km 4,302</t>
  </si>
  <si>
    <t xml:space="preserve">Zavarovanje gradbišča v času gradnje s popolno zaporo prometa  (obračun po dejanskih stroških - zapora po računu koncesionarja). </t>
  </si>
  <si>
    <t>Najem + postavitev + odstranitev  BVO ograje, s prestavitvijo BVO ograje - pododsek 4</t>
  </si>
  <si>
    <t>Strojno deloma ročno (50:50) škarpiranje (oblikovanje) skalnate brežine kamnina 4.-5. kategorije,  z odstranjevanjem labilnih delov z odvozom materiala na deponijo po izboru izvajalca.</t>
  </si>
  <si>
    <t>Dobava ter namestitev dvojno pletene heksagonalne pocinkane mreže 40 kN/m  (fi žice min. 2,2/6x8 nanos cinka min. 230g/m2) prilagojene morfologiji terena (sidra rebrasto armaturno jeklo (B500B) premera 20 mm ali več, dolžine 0,3m/sidrni vijaki). Na zgornjem robu mreža sidrana max na 1 m (sidra rebrasto armaturno jeklo (B500B) premera 20 mm ali več, dolžine min. 0,5 m).  V zgornjem in spodnjem delu jeklenica ø 12 mm preko sider in ušes za prilagoditev brežini.</t>
  </si>
  <si>
    <t>Dobava ter namestitev dvojno pletene heksagonalne pocinkane mreže 40 kN/m (fi žice min. 2,7/8x10 nanos cinka min. 150g/m2) prilagojene morfologiji terena (sidra rebrasto armaturno jeklo (B500B) premera 20 mm ali več, dolžine 0,3m/sidrni vijaki). Na zgornjem robu mreža sidrana max na 1 m (sidra rebrasto armaturno jeklo (B500B) premera 20 mm ali več, dolžine min. 0,5 m). V spodnjem in zgornjem delu brežine  jeklenica ø 12 mm preko sider in ušes za prilagoditev brežini.</t>
  </si>
  <si>
    <t xml:space="preserve">Dobava in vgraditev dvojno pletene pocinkane heksagonalne mreže  (natezna trdnost mreže min. 60 kN/m, premer žice min. 3 mm, odprtine 8x10 mm, protikorozijska zaščita min. 150 g/m2). Vključen celoten sistem (objemke za stikovanje,jeklenica).  Na zgornjem robu mreža sidrana max na 1,5 m. V spodnjem in zgornjem delu brežine pletenica fi 12 preko sider in ušes za prilagoditev k brežini.V postavki se upošteva delo na višini (najem avtodvigala in plezalna dela)! </t>
  </si>
  <si>
    <t xml:space="preserve">Dobava in vgraditev paličnih pasivnih sider (armaturno jeklo B500B) premera Φ20mm, dolžine min. 2 m, premer vrtine min. Φ45 mm. Komplet z vrtanjem, injektiranjem s cementno injekcijsko maso, privijanjem in sidrnimi ploščicami (protikorozijsko zaščitene). V postavki se upošteva delo na višini (najem avtodvigala in plezalna dela)! </t>
  </si>
  <si>
    <t xml:space="preserve">Dobava in vgraditev paličnih pasivnih sider (armaturno jeklo B500B) premera Φ20mm, dolžine min. 3 m, premer vrtine min. Φ45 mm. Komplet z vrtanjem, injektiranjem s cementno injekcijsko maso, privijanjem in sidrnimi ploščicami (protikorozijsko zaščitene). V postavki se upošteva delo na višini (najem avtodvigala in plezalna dela)! </t>
  </si>
  <si>
    <t>Dobava in polaganje geotekstila – kokosova mreža tip: 400 g/m2 (npr. Euro-textile C400) s 100% vsebnostjo kokosovih vlaken (4x4 vlakna/dm2). Širina role 2,0 ali 3,0 m. Med izvedbo del bo izvajalec zagotovil, da bo geotekstil položen kontaktno na podlago, ker je le tako omogočeno pravilno delovanje. Smer polaganja pravokotno na dno brežine, razen če bo določeno drugače. Uporabijo se kovinski klini za pritrditev kokosove mreže. Dimenzije klinov 20x10x20. 1 klin na m2.</t>
  </si>
  <si>
    <t>Semenska mešanica
Semenska mešanica se prilagodi avtohtonim grmovnicam in drevesnicam na obravnavanem območju ob soglasju nadzornika. Izvor semen, ki bodo uporabljena bo dokazan s potrdili o poreklu. Za semena mora biti pridobljen certifikat o ustreznosti, ki ga izda ESCAA.
Gnojila in dodatki
Vsa gnojila in dodatki morajo biti v skladu z evropsko Uredbo CEE št. 2092/91, ki se nanaša na izdelke, ki se uporabljajo v biološkem kmetijstvu. Uporabljeni izdelki bodo označeni z oznako "Nature et progres", ali pa bodo certificirani s strani proizvajalca za skladnost z Uredbo CEE št. 2092/91 ali št. 834/2007.
Matrica EURO MAT 
Matrica je izdelana iz kakovostnih lesenih vlaken in biorazgradljivih ojačitvenih vlaken, katerim so dodani aktivatorji kaljivosti, organski stabilizatorji, koloidni delci in pospeševalci rasti.</t>
  </si>
  <si>
    <t>Dobava in montaža  jeklenice fi 14 mm, vključno s pripadajočim montažnim materialom.</t>
  </si>
  <si>
    <t>R2-428/1252 Sestre Logar - Pavličevo sedlo od km 0,240  do km 4,302</t>
  </si>
  <si>
    <r>
      <t>DOLŽINA</t>
    </r>
    <r>
      <rPr>
        <sz val="8"/>
        <color theme="1"/>
        <rFont val="Calibri"/>
        <family val="2"/>
        <charset val="238"/>
        <scheme val="minor"/>
      </rPr>
      <t xml:space="preserve"> pododseka            m</t>
    </r>
  </si>
  <si>
    <r>
      <t xml:space="preserve">VOLUMEN              </t>
    </r>
    <r>
      <rPr>
        <sz val="8"/>
        <color theme="1"/>
        <rFont val="Calibri"/>
        <family val="2"/>
        <charset val="238"/>
        <scheme val="minor"/>
      </rPr>
      <t>čiščenja bankine med muldo/koritnico in skalno brežino II. In III. kategorije                                       m3</t>
    </r>
  </si>
  <si>
    <t>ODSTRANITEV PANJEV</t>
  </si>
  <si>
    <r>
      <t xml:space="preserve">DEMONTAŽA </t>
    </r>
    <r>
      <rPr>
        <sz val="8"/>
        <color theme="1"/>
        <rFont val="Calibri"/>
        <family val="2"/>
        <charset val="238"/>
        <scheme val="minor"/>
      </rPr>
      <t>obstoječe HEX mreže                                    m2</t>
    </r>
  </si>
  <si>
    <r>
      <t xml:space="preserve">NAMESTITEV    </t>
    </r>
    <r>
      <rPr>
        <sz val="8"/>
        <color theme="1"/>
        <rFont val="Calibri"/>
        <family val="2"/>
        <charset val="238"/>
        <scheme val="minor"/>
      </rPr>
      <t xml:space="preserve"> kokosove mreže  m2</t>
    </r>
  </si>
  <si>
    <t>Semenska mešanica</t>
  </si>
  <si>
    <t xml:space="preserve">Izvede se čiščenje in odstranitev grmičevja ter dreves na obcestni brežini ter v širini pasu od 1 do 2m nad zgornjim robom obcestne brežine. Odstrani se panje. Namesti se dvojno pletena heksagonalna pocinkana mreža (fi žice min. 2,7/8x10 nanos cinka min. 150g/m2), ki je prilagojena morfologiji terena (sidra rebrasto armaturno jeklo (B500B) premera 20 mm ali več/sidrni vijaki). Na zgornjem robu mreža sidrana max na 1 m (sidra rebrasto armaturno jeklo (B500B) premera 20 mm ali več, dolžine min 0,5 m). V spodnjem in zgornjem delu jeklenica ø 12 mm preko sider in ušes za prilagoditev brežini.     </t>
  </si>
  <si>
    <t xml:space="preserve">Izvede se čiščenje in odstranitev grmičevja ter dreves  v širini pasu od 1 do 2m nad zgornjim robom obcestne  brežine. Izvede se čiščeenje bankine. Namesti se dvojno pletena heksagonalna pocinkana mreža (fi žice min. 2,2/6x8),  ki je prilagojena morfologiji terena (sidra rebrasto armaturno jeklo (B500B) premera 20 mm ali več/sidrni vijaki). Na zgornjem robu mreža sidrana max na 1 m (sidra rebrasto armaturno jeklo (B500B) premera 20 mm ali več, dolžine min 0,5 m).  V spodnjem in zgornjem delu jeklenica ø 12 mm preko sider in ušes za prilagoditev brežini.   </t>
  </si>
  <si>
    <t xml:space="preserve">Izvede se čiščenje in odstranitev grmičevja ter dreves na obcestni brežini ter v širini pasu od 1 do 2m nad zgornjim robom obcestne brežine. Nato se namesti dvojno pletena heksagonalna pocinkana mreža (fi žice min. 2,7/8x10 nanos cinka min. 150g/m2), ki je prilagojena morfologiji terena (sidra rebrasto armaturno jeklo (B500B) premera 20 mm ali več/sidrni vijaki). Na zgornjem robu mreža sidrana max na 1 m (sidra rebrasto armaturno jeklo (B500B) premera 20 mm ali več, dolžine min 0,5 m).  V spodnjem in zgornjem delu jeklenica ø 12 mm preko sider in ušes za prilagoditev brežini.                                                                                                                                                           </t>
  </si>
  <si>
    <t xml:space="preserve">NAD KAMNITO ZLOŽBO -  Sanacija žarišča 6-15 m nad cesto. Izvede se čiščenje in odstranitev grmičevja ter dreves na zaledni brežini ter v širini pasu od 1 do 2m nad zgornjim robom zaledne brežine. Namesti se dvojno pletena heksagonalna pocinkana mreža (fi žice min. 2,7/8x10 nanos cinka min. 150g/m2), ki je prilagojena morfologiji terena (sidra rebrasto armaturno jeklo (B500B) premera 20 mm ali več/sidrni vijaki). Na zgornjem robu mreža sidrana max na 1 m (sidra rebrasto armaturno jeklo (B500B) premera 20 mm ali več, dolžine min 0,5 m). V spodnjem in zgornjem delu jeklenica ø 12 mm preko sider in ušes za prilagoditev brežini.     </t>
  </si>
  <si>
    <t>Mrežo se spoji.</t>
  </si>
  <si>
    <t xml:space="preserve">Izvede se čiščenje in odstranitev grmičevja ter dreves na obcestni brežini ter v širini pasu od 1 do 2m nad zgornjim robom obcestne brežine.  Namesti se dvojno pletena heksagonalna pocinkana mreža (fi žice min. 2,7/8x10 nanos cinka min. 150g/m2), ki je prilagojena morfologiji terena (sidra rebrasto armaturno jeklo (B500B) premera 20 mm ali več/sidrni vijaki). Na zgornjem robu mreža sidrana max na 1 m (sidra rebrasto armaturno jeklo (B500B) premera 20 mm ali več, dolžine min 0,5 m). V spodnjem in zgornjem delu jeklenica ø 12 mm preko sider in ušes za prilagoditev brežini.     </t>
  </si>
  <si>
    <t>8a</t>
  </si>
  <si>
    <t xml:space="preserve">Izvede se  odstranitev grmičevja in dreves na obcestni brežini ter v širini pasu od 1 do 2m nad zgornjim robom obcestne brežine. Od km 1,206 do km 1,239 se pod obstoječo mrežo očisti labilne kose brežine. Pred čiščenjem se obstoječo mrežo da narazen in po čiščenju ponovno spoji. Od km 1,239 do km 1,290 se odstrani obstoječo mrežo, oblikuje zgornji rob brežine, odstrani labilne kose z brežine, namesti sidrano zaščitno mrežo in namesti protierozijsko zaščito. Od km 1,290 do km 1,302 se pod obstoječo mrežo očisti labilne kose brežine. Pred čiščenjem se obstoječo mrežo da narazen in po čiščenju ponovno spoji.  Od km 1,302 do km 1,327 se odstrani obstoječo mrežo, odstrani labilne kose z brežine, namesti sidrano zaščitno mrežo in namesti protierozijsko zaščito. Od km 1,327 do km 1,343 se pod obstoječo mrežo očisti labilne kose brežine.  Pred čiščenjem se obstoječo mrežo da narazen in po čiščenju ponovno spoji. Od km 1,343 do km 1,382 se odstrani obstoječo mrežo, oblikuje zgornji rob brežine, odstrani labilne kose z brežine, namesti sidrano zaščitno mrežo in namesti protierozijsko zaščito. Od km 1,382 do km 1,455 se spodnji del obstoječe mreže ohrani, zgornji rob obstoječe mreže se odstrani. Preden se odreže mrežo se v zgornjem delu kompaktno brežino posidra in namesti jeklenico. fi 14 mm.  Nato se zgornji rob brežine očisti in uredi zgornji rob brežine, namesti se sidrano zaščitno mrežo in namesti protierozijsko zaščito. Od km 1,455 do km 1,461 se oblikuje zgornji rob brežine, namesti se sidrano zaščitno mrežo in protierozijsko zaščito. Na nove mreže se v  spodnjem in zgornjem delu namesti  jeklenica ø 12 mm preko sider in ušes za prilagoditev brežini.  Na obstoječih očiščenih se obtežilniki ohranijo.    </t>
  </si>
  <si>
    <t>Strojno odstranjevanje erodirane preperine (vezljive zemljine /zrnate kamnine 2.-3. kategorije), oblikovanje erodiranega  zgornjega roba brežine,  z odvozom materiala na deponijo po izboru izvajalca.</t>
  </si>
  <si>
    <t>Odstranitev grmičevja in dreves, odstranitev panjev, odstranitev preperine, odstranitev labilnih blokov, oblikovanje erodiranega zgornjega roba brežine, demontaža obstoječe mreže, namestitev  zaščitnih mrež in namestitev protierozijke zaščite položene pod zaščitno mrežo. Obravnavani cestni odsek vsebuje 9 pododsekov  v skupni dolžini 446,00 m.</t>
  </si>
  <si>
    <t>Cena/e.m. (brez DDV) se navede na dve decimalni mesti natančno.</t>
  </si>
  <si>
    <t xml:space="preserve">1. </t>
  </si>
  <si>
    <t xml:space="preserve">Opomba:                       </t>
  </si>
  <si>
    <t>2.</t>
  </si>
  <si>
    <t>Upoštevati je potrebno navodila za namestitev mrež na brežino.</t>
  </si>
  <si>
    <t>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</si>
</sst>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0.00\ &quot;€&quot;;\-#,##0.00\ &quot;€&quot;"/>
    <numFmt numFmtId="44" formatCode="_-* #,##0.00\ &quot;€&quot;_-;\-* #,##0.00\ &quot;€&quot;_-;_-* &quot;-&quot;??\ &quot;€&quot;_-;_-@_-"/>
    <numFmt numFmtId="164" formatCode="#,##0.0"/>
    <numFmt numFmtId="165" formatCode="_-* #,##0.000\ _€_-;\-* #,##0.000\ _€_-;_-* &quot;-&quot;???\ _€_-;_-@_-"/>
    <numFmt numFmtId="166" formatCode="_-* #,##0.00\ [$€-1]_-;\-* #,##0.00\ [$€-1]_-;_-* &quot;-&quot;??\ [$€-1]_-;_-@_-"/>
    <numFmt numFmtId="167" formatCode="0.000"/>
    <numFmt numFmtId="168" formatCode="#,##0.00_ ;\-#,##0.00\ "/>
    <numFmt numFmtId="169" formatCode="#,##0.000"/>
  </numFmts>
  <fonts count="2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9"/>
      <color theme="1"/>
      <name val="Calibri"/>
      <family val="2"/>
      <charset val="238"/>
      <scheme val="minor"/>
    </font>
    <font>
      <b/>
      <sz val="14"/>
      <color theme="1"/>
      <name val="Calibri"/>
      <family val="2"/>
      <charset val="238"/>
      <scheme val="minor"/>
    </font>
    <font>
      <b/>
      <sz val="10"/>
      <color rgb="FF000000"/>
      <name val="Calibri"/>
      <family val="2"/>
      <charset val="238"/>
      <scheme val="minor"/>
    </font>
    <font>
      <sz val="9"/>
      <color rgb="FF000000"/>
      <name val="Calibri"/>
      <family val="2"/>
      <charset val="238"/>
      <scheme val="minor"/>
    </font>
    <font>
      <b/>
      <sz val="9"/>
      <name val="Calibri"/>
      <family val="2"/>
      <charset val="238"/>
      <scheme val="minor"/>
    </font>
    <font>
      <b/>
      <sz val="9"/>
      <color theme="1"/>
      <name val="Calibri"/>
      <family val="2"/>
      <charset val="238"/>
      <scheme val="minor"/>
    </font>
    <font>
      <b/>
      <sz val="9"/>
      <color rgb="FFFF0000"/>
      <name val="Calibri"/>
      <family val="2"/>
      <charset val="238"/>
      <scheme val="minor"/>
    </font>
    <font>
      <sz val="9"/>
      <name val="Calibri"/>
      <family val="2"/>
      <charset val="238"/>
      <scheme val="minor"/>
    </font>
    <font>
      <b/>
      <sz val="10"/>
      <name val="Calibri"/>
      <family val="2"/>
      <charset val="238"/>
    </font>
    <font>
      <sz val="10"/>
      <name val="Tahoma"/>
      <family val="2"/>
      <charset val="238"/>
    </font>
    <font>
      <b/>
      <sz val="11"/>
      <name val="Calibri"/>
      <family val="2"/>
      <charset val="238"/>
    </font>
    <font>
      <b/>
      <sz val="10"/>
      <color indexed="8"/>
      <name val="Calibri"/>
      <family val="2"/>
      <charset val="238"/>
    </font>
    <font>
      <sz val="10"/>
      <name val="Calibri"/>
      <family val="2"/>
      <charset val="238"/>
    </font>
    <font>
      <sz val="10"/>
      <name val="Calibri"/>
      <family val="2"/>
      <charset val="238"/>
      <scheme val="minor"/>
    </font>
    <font>
      <b/>
      <sz val="10"/>
      <name val="Arial"/>
      <family val="2"/>
      <charset val="238"/>
    </font>
    <font>
      <sz val="11"/>
      <name val="Calibri"/>
      <family val="2"/>
      <charset val="238"/>
      <scheme val="minor"/>
    </font>
    <font>
      <b/>
      <sz val="11"/>
      <name val="Calibri"/>
      <family val="2"/>
      <charset val="238"/>
      <scheme val="minor"/>
    </font>
    <font>
      <sz val="8"/>
      <color theme="1"/>
      <name val="Calibri"/>
      <family val="2"/>
      <charset val="238"/>
      <scheme val="minor"/>
    </font>
    <font>
      <sz val="8"/>
      <color theme="1"/>
      <name val="Calibri"/>
      <family val="2"/>
      <charset val="238"/>
    </font>
    <font>
      <sz val="8"/>
      <name val="Calibri"/>
      <family val="2"/>
      <charset val="238"/>
      <scheme val="minor"/>
    </font>
    <font>
      <b/>
      <sz val="14"/>
      <color rgb="FF000000"/>
      <name val="Calibri"/>
      <family val="2"/>
      <charset val="238"/>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110">
    <xf numFmtId="0" fontId="0" fillId="0" borderId="0" xfId="0"/>
    <xf numFmtId="0" fontId="3" fillId="0" borderId="0" xfId="0" applyFont="1" applyProtection="1"/>
    <xf numFmtId="164" fontId="4" fillId="0" borderId="0" xfId="0" applyNumberFormat="1" applyFont="1" applyProtection="1"/>
    <xf numFmtId="164" fontId="3" fillId="0" borderId="0" xfId="0" applyNumberFormat="1" applyFont="1" applyProtection="1"/>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164" fontId="5" fillId="0" borderId="2" xfId="0" applyNumberFormat="1" applyFont="1" applyBorder="1" applyAlignment="1" applyProtection="1">
      <alignment horizontal="center" vertical="center"/>
    </xf>
    <xf numFmtId="164" fontId="5" fillId="0" borderId="2"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0" fontId="3" fillId="0" borderId="0" xfId="0" applyFont="1" applyAlignment="1" applyProtection="1">
      <alignment vertical="top"/>
    </xf>
    <xf numFmtId="0" fontId="6" fillId="0" borderId="7" xfId="0" applyFont="1" applyFill="1" applyBorder="1" applyAlignment="1" applyProtection="1">
      <alignment horizontal="center" vertical="center" wrapText="1"/>
    </xf>
    <xf numFmtId="166" fontId="7" fillId="0" borderId="9" xfId="0" applyNumberFormat="1" applyFont="1" applyFill="1" applyBorder="1" applyProtection="1"/>
    <xf numFmtId="3" fontId="8" fillId="0" borderId="10" xfId="0" applyNumberFormat="1" applyFont="1" applyBorder="1" applyAlignment="1" applyProtection="1">
      <alignment horizontal="left" vertical="center"/>
    </xf>
    <xf numFmtId="165" fontId="8" fillId="2" borderId="8" xfId="0" applyNumberFormat="1" applyFont="1" applyFill="1" applyBorder="1" applyAlignment="1" applyProtection="1">
      <alignment vertical="center" wrapText="1"/>
    </xf>
    <xf numFmtId="0" fontId="8" fillId="0" borderId="7" xfId="0" applyFont="1" applyBorder="1" applyAlignment="1" applyProtection="1">
      <alignment horizontal="right" vertical="center" wrapText="1"/>
    </xf>
    <xf numFmtId="166" fontId="8" fillId="0" borderId="9" xfId="0" applyNumberFormat="1" applyFont="1" applyBorder="1" applyProtection="1"/>
    <xf numFmtId="0" fontId="3" fillId="0" borderId="0" xfId="0" applyFont="1" applyBorder="1" applyProtection="1"/>
    <xf numFmtId="3" fontId="3"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center" vertical="center"/>
    </xf>
    <xf numFmtId="0" fontId="6" fillId="0" borderId="12" xfId="0" applyFont="1" applyFill="1" applyBorder="1" applyAlignment="1" applyProtection="1">
      <alignment horizontal="center" vertical="center" wrapText="1"/>
    </xf>
    <xf numFmtId="167" fontId="3" fillId="0" borderId="8" xfId="0" applyNumberFormat="1" applyFont="1" applyBorder="1" applyAlignment="1" applyProtection="1">
      <alignment vertical="center"/>
    </xf>
    <xf numFmtId="165" fontId="10" fillId="0" borderId="8" xfId="0" applyNumberFormat="1" applyFont="1" applyFill="1" applyBorder="1" applyAlignment="1" applyProtection="1">
      <alignment horizontal="right" vertical="center" wrapText="1"/>
    </xf>
    <xf numFmtId="0" fontId="10" fillId="0" borderId="8" xfId="0" applyFont="1" applyFill="1" applyBorder="1" applyAlignment="1" applyProtection="1">
      <alignment vertical="top" wrapText="1"/>
    </xf>
    <xf numFmtId="0" fontId="0" fillId="0" borderId="0" xfId="0" applyProtection="1"/>
    <xf numFmtId="0" fontId="11" fillId="0" borderId="13" xfId="0" applyFont="1" applyBorder="1" applyAlignment="1" applyProtection="1">
      <alignment wrapText="1"/>
    </xf>
    <xf numFmtId="0" fontId="12" fillId="0" borderId="0" xfId="0" applyFont="1" applyProtection="1"/>
    <xf numFmtId="0" fontId="14" fillId="3" borderId="11" xfId="0" applyFont="1" applyFill="1" applyBorder="1" applyAlignment="1" applyProtection="1">
      <alignment horizontal="center"/>
    </xf>
    <xf numFmtId="0" fontId="14" fillId="4" borderId="11" xfId="0" applyFont="1" applyFill="1" applyBorder="1" applyAlignment="1" applyProtection="1">
      <alignment horizontal="left"/>
    </xf>
    <xf numFmtId="0" fontId="14" fillId="4" borderId="11" xfId="0" applyFont="1" applyFill="1" applyBorder="1" applyAlignment="1" applyProtection="1">
      <alignment horizontal="center"/>
    </xf>
    <xf numFmtId="0" fontId="0" fillId="0" borderId="0" xfId="0" applyAlignment="1" applyProtection="1">
      <alignment vertical="top"/>
    </xf>
    <xf numFmtId="0" fontId="15" fillId="3" borderId="11" xfId="0" applyFont="1" applyFill="1" applyBorder="1" applyAlignment="1" applyProtection="1">
      <alignment vertical="top" wrapText="1"/>
    </xf>
    <xf numFmtId="0" fontId="15" fillId="3" borderId="11" xfId="0" applyFont="1" applyFill="1" applyBorder="1" applyAlignment="1" applyProtection="1">
      <alignment horizontal="center" wrapText="1"/>
    </xf>
    <xf numFmtId="4" fontId="15" fillId="3" borderId="11" xfId="0" applyNumberFormat="1" applyFont="1" applyFill="1" applyBorder="1" applyAlignment="1" applyProtection="1">
      <alignment horizontal="center"/>
    </xf>
    <xf numFmtId="4" fontId="15" fillId="3" borderId="11" xfId="1" applyNumberFormat="1" applyFont="1" applyFill="1" applyBorder="1" applyAlignment="1" applyProtection="1">
      <alignment horizontal="center"/>
    </xf>
    <xf numFmtId="4" fontId="15" fillId="3" borderId="11" xfId="1" applyNumberFormat="1" applyFont="1" applyFill="1" applyBorder="1" applyAlignment="1" applyProtection="1">
      <alignment horizontal="center"/>
      <protection locked="0"/>
    </xf>
    <xf numFmtId="0" fontId="16" fillId="0" borderId="11" xfId="0" applyFont="1" applyBorder="1" applyAlignment="1" applyProtection="1">
      <alignment vertical="top" wrapText="1"/>
    </xf>
    <xf numFmtId="0" fontId="16" fillId="0" borderId="11" xfId="0" applyFont="1" applyBorder="1" applyAlignment="1" applyProtection="1">
      <alignment horizontal="center"/>
    </xf>
    <xf numFmtId="0" fontId="15" fillId="0" borderId="11" xfId="0" applyFont="1" applyBorder="1" applyAlignment="1" applyProtection="1">
      <alignment horizontal="left" vertical="top" wrapText="1"/>
    </xf>
    <xf numFmtId="0" fontId="15" fillId="0" borderId="11" xfId="0" applyFont="1" applyBorder="1" applyAlignment="1" applyProtection="1">
      <alignment horizontal="center" wrapText="1"/>
    </xf>
    <xf numFmtId="0" fontId="15" fillId="0" borderId="11" xfId="0" applyFont="1" applyFill="1" applyBorder="1" applyAlignment="1" applyProtection="1">
      <alignment vertical="top" wrapText="1"/>
    </xf>
    <xf numFmtId="0" fontId="15" fillId="0" borderId="11" xfId="0" applyFont="1" applyBorder="1" applyAlignment="1" applyProtection="1">
      <alignment vertical="top" wrapText="1"/>
    </xf>
    <xf numFmtId="4" fontId="15" fillId="0" borderId="11" xfId="0" applyNumberFormat="1" applyFont="1" applyBorder="1" applyAlignment="1" applyProtection="1">
      <alignment horizontal="center"/>
    </xf>
    <xf numFmtId="0" fontId="15" fillId="0" borderId="0" xfId="0" applyFont="1" applyBorder="1" applyAlignment="1" applyProtection="1">
      <alignment wrapText="1"/>
    </xf>
    <xf numFmtId="0" fontId="17" fillId="0" borderId="0" xfId="0" applyFont="1" applyProtection="1"/>
    <xf numFmtId="0" fontId="18" fillId="0" borderId="0" xfId="0" applyFont="1" applyAlignment="1" applyProtection="1">
      <alignment vertical="center"/>
    </xf>
    <xf numFmtId="0" fontId="0" fillId="5" borderId="0" xfId="0" applyFont="1" applyFill="1" applyProtection="1"/>
    <xf numFmtId="0" fontId="2" fillId="0" borderId="0" xfId="0" applyFont="1" applyProtection="1"/>
    <xf numFmtId="0" fontId="0" fillId="0" borderId="0" xfId="0" applyFont="1" applyProtection="1"/>
    <xf numFmtId="0" fontId="0" fillId="0" borderId="0" xfId="0" applyFill="1" applyBorder="1" applyAlignment="1" applyProtection="1">
      <alignment wrapText="1"/>
    </xf>
    <xf numFmtId="169" fontId="10" fillId="0" borderId="2" xfId="0" applyNumberFormat="1" applyFont="1" applyBorder="1" applyAlignment="1" applyProtection="1">
      <alignment horizontal="right" vertical="center"/>
    </xf>
    <xf numFmtId="169" fontId="8" fillId="2" borderId="8" xfId="0" applyNumberFormat="1" applyFont="1" applyFill="1" applyBorder="1" applyAlignment="1" applyProtection="1">
      <alignment vertical="center" wrapText="1"/>
    </xf>
    <xf numFmtId="7" fontId="15" fillId="3" borderId="11" xfId="1" applyNumberFormat="1" applyFont="1" applyFill="1" applyBorder="1" applyAlignment="1" applyProtection="1">
      <alignment horizontal="center"/>
    </xf>
    <xf numFmtId="7" fontId="15" fillId="0" borderId="16" xfId="1" applyNumberFormat="1" applyFont="1" applyBorder="1" applyAlignment="1" applyProtection="1">
      <alignment horizontal="center"/>
    </xf>
    <xf numFmtId="7" fontId="11" fillId="0" borderId="16" xfId="1" applyNumberFormat="1" applyFont="1" applyBorder="1" applyAlignment="1" applyProtection="1">
      <alignment horizontal="center"/>
    </xf>
    <xf numFmtId="0" fontId="9" fillId="0" borderId="0" xfId="0" applyFont="1" applyProtection="1"/>
    <xf numFmtId="0" fontId="9" fillId="0" borderId="0" xfId="0" applyFont="1" applyAlignment="1" applyProtection="1">
      <alignment horizontal="right" vertical="top"/>
    </xf>
    <xf numFmtId="0" fontId="9" fillId="0" borderId="0" xfId="0" applyFont="1" applyAlignment="1" applyProtection="1">
      <alignment wrapText="1"/>
    </xf>
    <xf numFmtId="0" fontId="0" fillId="0" borderId="0" xfId="0" applyAlignment="1" applyProtection="1">
      <alignment wrapText="1"/>
    </xf>
    <xf numFmtId="0" fontId="9" fillId="0" borderId="0" xfId="0" applyFont="1" applyAlignment="1" applyProtection="1">
      <alignment vertical="top" wrapText="1"/>
    </xf>
    <xf numFmtId="0" fontId="2" fillId="0" borderId="5" xfId="0" applyFont="1" applyBorder="1" applyAlignment="1" applyProtection="1">
      <alignment horizontal="left"/>
    </xf>
    <xf numFmtId="0" fontId="0" fillId="0" borderId="20" xfId="0" applyFont="1" applyBorder="1" applyProtection="1"/>
    <xf numFmtId="0" fontId="0" fillId="0" borderId="21" xfId="0" applyFont="1" applyBorder="1" applyAlignment="1" applyProtection="1">
      <alignment vertical="top" wrapText="1"/>
    </xf>
    <xf numFmtId="0" fontId="0" fillId="0" borderId="22" xfId="0" applyFont="1" applyBorder="1" applyAlignment="1" applyProtection="1">
      <alignment vertical="top" wrapText="1"/>
    </xf>
    <xf numFmtId="0" fontId="20" fillId="0" borderId="20" xfId="0" applyFont="1" applyBorder="1" applyAlignment="1" applyProtection="1">
      <alignment vertical="top" wrapText="1"/>
    </xf>
    <xf numFmtId="0" fontId="20" fillId="0" borderId="22" xfId="0" applyFont="1" applyBorder="1" applyAlignment="1" applyProtection="1">
      <alignment vertical="top" wrapText="1"/>
    </xf>
    <xf numFmtId="0" fontId="0" fillId="0" borderId="22" xfId="0" applyFont="1" applyFill="1" applyBorder="1" applyAlignment="1" applyProtection="1">
      <alignment vertical="top" wrapText="1"/>
    </xf>
    <xf numFmtId="0" fontId="0" fillId="0" borderId="22" xfId="0" applyFont="1" applyBorder="1" applyAlignment="1" applyProtection="1">
      <alignment wrapText="1"/>
    </xf>
    <xf numFmtId="0" fontId="12" fillId="0" borderId="23" xfId="0" applyFont="1" applyFill="1" applyBorder="1" applyAlignment="1" applyProtection="1">
      <alignment horizontal="center"/>
    </xf>
    <xf numFmtId="0" fontId="0" fillId="0" borderId="24" xfId="0" applyFont="1" applyFill="1" applyBorder="1" applyAlignment="1" applyProtection="1">
      <alignment horizontal="left"/>
    </xf>
    <xf numFmtId="167" fontId="0" fillId="0" borderId="24" xfId="0" applyNumberFormat="1" applyFont="1" applyFill="1" applyBorder="1" applyAlignment="1" applyProtection="1">
      <alignment horizontal="center"/>
    </xf>
    <xf numFmtId="0" fontId="0" fillId="0" borderId="24" xfId="0" applyFont="1" applyFill="1" applyBorder="1" applyAlignment="1" applyProtection="1">
      <alignment horizontal="center"/>
    </xf>
    <xf numFmtId="0" fontId="22" fillId="0" borderId="24" xfId="0" applyFont="1" applyFill="1" applyBorder="1" applyAlignment="1" applyProtection="1">
      <alignment horizontal="left" vertical="top" wrapText="1"/>
    </xf>
    <xf numFmtId="0" fontId="0" fillId="0" borderId="22" xfId="0" applyFont="1" applyFill="1" applyBorder="1" applyAlignment="1" applyProtection="1">
      <alignment horizontal="left"/>
    </xf>
    <xf numFmtId="167" fontId="0" fillId="0" borderId="22" xfId="0" applyNumberFormat="1" applyFont="1" applyFill="1" applyBorder="1" applyAlignment="1" applyProtection="1">
      <alignment horizontal="center"/>
    </xf>
    <xf numFmtId="0" fontId="0" fillId="0" borderId="22" xfId="0" applyFont="1" applyFill="1" applyBorder="1" applyAlignment="1" applyProtection="1">
      <alignment horizontal="center"/>
    </xf>
    <xf numFmtId="0" fontId="22" fillId="0" borderId="22" xfId="0" applyFont="1" applyFill="1" applyBorder="1" applyAlignment="1" applyProtection="1">
      <alignment horizontal="left" vertical="top" wrapText="1"/>
    </xf>
    <xf numFmtId="0" fontId="19" fillId="0" borderId="4" xfId="0" applyFont="1" applyBorder="1" applyAlignment="1" applyProtection="1"/>
    <xf numFmtId="0" fontId="19" fillId="0" borderId="5" xfId="0" applyFont="1" applyBorder="1" applyAlignment="1" applyProtection="1"/>
    <xf numFmtId="0" fontId="2" fillId="0" borderId="5" xfId="0" applyFont="1" applyBorder="1" applyAlignment="1" applyProtection="1">
      <alignment horizontal="center"/>
    </xf>
    <xf numFmtId="2" fontId="0" fillId="0" borderId="24" xfId="0" applyNumberFormat="1" applyFont="1" applyFill="1" applyBorder="1" applyAlignment="1" applyProtection="1">
      <alignment horizontal="center"/>
    </xf>
    <xf numFmtId="0" fontId="0" fillId="4" borderId="24" xfId="0" applyFont="1" applyFill="1" applyBorder="1" applyAlignment="1" applyProtection="1">
      <alignment horizontal="center"/>
    </xf>
    <xf numFmtId="168" fontId="0" fillId="4" borderId="24" xfId="0" applyNumberFormat="1" applyFont="1" applyFill="1" applyBorder="1" applyAlignment="1" applyProtection="1">
      <alignment horizontal="center"/>
    </xf>
    <xf numFmtId="168" fontId="0" fillId="0" borderId="24" xfId="0" applyNumberFormat="1" applyFont="1" applyFill="1" applyBorder="1" applyAlignment="1" applyProtection="1">
      <alignment horizontal="center"/>
    </xf>
    <xf numFmtId="2" fontId="0" fillId="0" borderId="22" xfId="0" applyNumberFormat="1" applyFont="1" applyFill="1" applyBorder="1" applyAlignment="1" applyProtection="1">
      <alignment horizontal="center"/>
    </xf>
    <xf numFmtId="0" fontId="0" fillId="4" borderId="22" xfId="0" applyFont="1" applyFill="1" applyBorder="1" applyAlignment="1" applyProtection="1">
      <alignment horizontal="center"/>
    </xf>
    <xf numFmtId="168" fontId="0" fillId="4" borderId="22" xfId="0" applyNumberFormat="1" applyFont="1" applyFill="1" applyBorder="1" applyAlignment="1" applyProtection="1">
      <alignment horizontal="center"/>
    </xf>
    <xf numFmtId="0" fontId="12" fillId="0" borderId="0" xfId="0" applyFont="1" applyFill="1" applyBorder="1" applyProtection="1"/>
    <xf numFmtId="0" fontId="0" fillId="0" borderId="0" xfId="0" applyFont="1" applyFill="1" applyBorder="1" applyProtection="1"/>
    <xf numFmtId="4" fontId="2" fillId="0" borderId="0" xfId="0" applyNumberFormat="1" applyFont="1" applyFill="1" applyBorder="1" applyProtection="1"/>
    <xf numFmtId="4" fontId="0" fillId="0" borderId="0" xfId="0" applyNumberFormat="1" applyFont="1" applyFill="1" applyBorder="1" applyProtection="1"/>
    <xf numFmtId="0" fontId="2" fillId="0" borderId="0" xfId="0" applyFont="1" applyFill="1" applyBorder="1" applyProtection="1"/>
    <xf numFmtId="0" fontId="0" fillId="0" borderId="0" xfId="0" applyFill="1" applyProtection="1"/>
    <xf numFmtId="3" fontId="8" fillId="0" borderId="4" xfId="0" applyNumberFormat="1" applyFont="1" applyBorder="1" applyAlignment="1" applyProtection="1">
      <alignment horizontal="left" vertical="center"/>
    </xf>
    <xf numFmtId="0" fontId="0" fillId="0" borderId="6" xfId="0" applyBorder="1" applyAlignment="1" applyProtection="1">
      <alignment horizontal="left" vertical="center"/>
    </xf>
    <xf numFmtId="0" fontId="9" fillId="0" borderId="0" xfId="0" applyFont="1" applyBorder="1" applyAlignment="1" applyProtection="1">
      <alignment horizontal="left" vertical="top"/>
    </xf>
    <xf numFmtId="0" fontId="23"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166" fontId="11" fillId="0" borderId="14" xfId="1" applyNumberFormat="1" applyFont="1" applyBorder="1" applyAlignment="1" applyProtection="1">
      <alignment horizontal="left"/>
    </xf>
    <xf numFmtId="166" fontId="11" fillId="0" borderId="15" xfId="1" applyNumberFormat="1" applyFont="1" applyBorder="1" applyAlignment="1" applyProtection="1">
      <alignment horizontal="left"/>
    </xf>
    <xf numFmtId="166" fontId="11" fillId="0" borderId="16" xfId="1" applyNumberFormat="1" applyFont="1" applyBorder="1" applyAlignment="1" applyProtection="1">
      <alignment horizontal="left"/>
    </xf>
    <xf numFmtId="0" fontId="13" fillId="0" borderId="14" xfId="0" applyFont="1" applyBorder="1" applyAlignment="1" applyProtection="1">
      <alignment horizontal="center" wrapText="1"/>
    </xf>
    <xf numFmtId="0" fontId="13" fillId="0" borderId="15" xfId="0" applyFont="1" applyBorder="1" applyAlignment="1" applyProtection="1">
      <alignment horizontal="center" wrapText="1"/>
    </xf>
    <xf numFmtId="0" fontId="13" fillId="0" borderId="16" xfId="0" applyFont="1" applyBorder="1" applyAlignment="1" applyProtection="1">
      <alignment horizontal="center" wrapText="1"/>
    </xf>
    <xf numFmtId="0" fontId="10" fillId="3" borderId="17"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0" fontId="10" fillId="3" borderId="19" xfId="0" applyFont="1" applyFill="1" applyBorder="1" applyAlignment="1" applyProtection="1">
      <alignment horizontal="left" vertical="top" wrapText="1"/>
    </xf>
    <xf numFmtId="166" fontId="15" fillId="0" borderId="14" xfId="1" applyNumberFormat="1" applyFont="1" applyBorder="1" applyAlignment="1" applyProtection="1">
      <alignment horizontal="left"/>
    </xf>
    <xf numFmtId="166" fontId="15" fillId="0" borderId="15" xfId="1" applyNumberFormat="1" applyFont="1" applyBorder="1" applyAlignment="1" applyProtection="1">
      <alignment horizontal="left"/>
    </xf>
    <xf numFmtId="166" fontId="15" fillId="0" borderId="16" xfId="1" applyNumberFormat="1" applyFont="1" applyBorder="1" applyAlignment="1" applyProtection="1">
      <alignment horizontal="left"/>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eotehnikaRV/GRADNJA%20BRE&#381;INE/18.%20NIVO%202023/1252%20Sestre%20Logar%20-%20Pavli&#269;evo%20sedlo/Odsek%201252,NIV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1252"/>
      <sheetName val="Predračun R1-428-1252"/>
      <sheetName val="Količine 1252"/>
      <sheetName val="Tabela R1-428-1252"/>
    </sheetNames>
    <sheetDataSet>
      <sheetData sheetId="0"/>
      <sheetData sheetId="1"/>
      <sheetData sheetId="2">
        <row r="13">
          <cell r="I13">
            <v>500</v>
          </cell>
          <cell r="J13">
            <v>25</v>
          </cell>
          <cell r="K13">
            <v>10</v>
          </cell>
          <cell r="L13">
            <v>2400</v>
          </cell>
          <cell r="O13">
            <v>1730</v>
          </cell>
          <cell r="P13">
            <v>710</v>
          </cell>
        </row>
      </sheetData>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selection activeCell="I6" sqref="I6"/>
    </sheetView>
  </sheetViews>
  <sheetFormatPr defaultRowHeight="15" x14ac:dyDescent="0.25"/>
  <cols>
    <col min="1" max="1" width="3.42578125" customWidth="1"/>
    <col min="2" max="2" width="11.85546875" bestFit="1" customWidth="1"/>
    <col min="3" max="3" width="25.5703125" bestFit="1" customWidth="1"/>
    <col min="4" max="4" width="11.85546875" customWidth="1"/>
    <col min="5" max="5" width="13.140625" customWidth="1"/>
    <col min="6" max="6" width="11.7109375" customWidth="1"/>
    <col min="7" max="7" width="12.28515625" customWidth="1"/>
    <col min="8" max="8" width="46" customWidth="1"/>
    <col min="9" max="9" width="18.7109375" customWidth="1"/>
    <col min="10" max="10" width="10.140625" bestFit="1" customWidth="1"/>
  </cols>
  <sheetData>
    <row r="1" spans="1:10" ht="18.75" x14ac:dyDescent="0.3">
      <c r="A1" s="1"/>
      <c r="B1" s="2" t="s">
        <v>0</v>
      </c>
      <c r="C1" s="1"/>
      <c r="D1" s="1"/>
      <c r="E1" s="1"/>
      <c r="F1" s="1"/>
      <c r="G1" s="3"/>
      <c r="H1" s="1"/>
      <c r="I1" s="1"/>
      <c r="J1" s="1"/>
    </row>
    <row r="2" spans="1:10" ht="18.75" x14ac:dyDescent="0.3">
      <c r="A2" s="1"/>
      <c r="B2" s="2" t="s">
        <v>1</v>
      </c>
      <c r="C2" s="1"/>
      <c r="D2" s="1"/>
      <c r="E2" s="1"/>
      <c r="F2" s="1"/>
      <c r="G2" s="3"/>
      <c r="H2" s="1"/>
      <c r="I2" s="1"/>
      <c r="J2" s="1"/>
    </row>
    <row r="3" spans="1:10" ht="15.75" thickBot="1" x14ac:dyDescent="0.3">
      <c r="A3" s="1"/>
      <c r="B3" s="1"/>
      <c r="C3" s="1"/>
      <c r="D3" s="1"/>
      <c r="E3" s="1"/>
      <c r="F3" s="1"/>
      <c r="G3" s="3"/>
      <c r="H3" s="1"/>
      <c r="I3" s="1"/>
      <c r="J3" s="1"/>
    </row>
    <row r="4" spans="1:10" ht="39" thickBot="1" x14ac:dyDescent="0.3">
      <c r="A4" s="1"/>
      <c r="B4" s="4" t="s">
        <v>2</v>
      </c>
      <c r="C4" s="5" t="s">
        <v>3</v>
      </c>
      <c r="D4" s="5" t="s">
        <v>4</v>
      </c>
      <c r="E4" s="5" t="s">
        <v>5</v>
      </c>
      <c r="F4" s="6" t="s">
        <v>6</v>
      </c>
      <c r="G4" s="7" t="s">
        <v>7</v>
      </c>
      <c r="H4" s="5" t="s">
        <v>8</v>
      </c>
      <c r="I4" s="8" t="s">
        <v>9</v>
      </c>
      <c r="J4" s="1"/>
    </row>
    <row r="5" spans="1:10" ht="24.75" customHeight="1" thickBot="1" x14ac:dyDescent="0.3">
      <c r="A5" s="1"/>
      <c r="B5" s="95" t="s">
        <v>97</v>
      </c>
      <c r="C5" s="96"/>
      <c r="D5" s="96"/>
      <c r="E5" s="96"/>
      <c r="F5" s="96"/>
      <c r="G5" s="96"/>
      <c r="H5" s="96"/>
      <c r="I5" s="97"/>
      <c r="J5" s="1"/>
    </row>
    <row r="6" spans="1:10" ht="87.75" customHeight="1" thickBot="1" x14ac:dyDescent="0.3">
      <c r="A6" s="9">
        <v>1</v>
      </c>
      <c r="B6" s="10" t="s">
        <v>60</v>
      </c>
      <c r="C6" s="19" t="s">
        <v>61</v>
      </c>
      <c r="D6" s="20">
        <v>0.24</v>
      </c>
      <c r="E6" s="20">
        <v>4.3019999999999996</v>
      </c>
      <c r="F6" s="49">
        <v>4.0620000000000003</v>
      </c>
      <c r="G6" s="21">
        <v>0.44600000000000001</v>
      </c>
      <c r="H6" s="22" t="s">
        <v>62</v>
      </c>
      <c r="I6" s="11">
        <f>'Predračun R2-428-1252'!F29</f>
        <v>11000</v>
      </c>
      <c r="J6" s="1"/>
    </row>
    <row r="7" spans="1:10" ht="15.75" thickBot="1" x14ac:dyDescent="0.3">
      <c r="A7" s="1"/>
      <c r="B7" s="1"/>
      <c r="C7" s="12"/>
      <c r="D7" s="92" t="s">
        <v>10</v>
      </c>
      <c r="E7" s="93"/>
      <c r="F7" s="50">
        <f>SUM(F6:F6)</f>
        <v>4.0620000000000003</v>
      </c>
      <c r="G7" s="13">
        <f>SUM(G6:G6)</f>
        <v>0.44600000000000001</v>
      </c>
      <c r="H7" s="14" t="s">
        <v>11</v>
      </c>
      <c r="I7" s="15">
        <f>ROUND((SUM(I6:I6)),2)</f>
        <v>11000</v>
      </c>
      <c r="J7" s="1"/>
    </row>
    <row r="8" spans="1:10" ht="15.75" thickBot="1" x14ac:dyDescent="0.3">
      <c r="A8" s="1"/>
      <c r="B8" s="1"/>
      <c r="C8" s="16"/>
      <c r="D8" s="16"/>
      <c r="E8" s="17"/>
      <c r="F8" s="17"/>
      <c r="G8" s="18"/>
      <c r="H8" s="14" t="s">
        <v>12</v>
      </c>
      <c r="I8" s="15">
        <f>ROUND(I7*0.22,2)</f>
        <v>2420</v>
      </c>
      <c r="J8" s="1"/>
    </row>
    <row r="9" spans="1:10" ht="15.75" thickBot="1" x14ac:dyDescent="0.3">
      <c r="A9" s="1"/>
      <c r="B9" s="1"/>
      <c r="C9" s="1"/>
      <c r="D9" s="1"/>
      <c r="E9" s="1"/>
      <c r="F9" s="1"/>
      <c r="G9" s="3"/>
      <c r="H9" s="14" t="s">
        <v>13</v>
      </c>
      <c r="I9" s="15">
        <f>I7+I8</f>
        <v>13420</v>
      </c>
      <c r="J9" s="1"/>
    </row>
    <row r="10" spans="1:10" x14ac:dyDescent="0.25">
      <c r="A10" s="1"/>
      <c r="B10" s="1"/>
      <c r="C10" s="1"/>
      <c r="D10" s="1"/>
      <c r="E10" s="1"/>
      <c r="F10" s="1"/>
      <c r="G10" s="3"/>
      <c r="H10" s="1"/>
      <c r="I10" s="1"/>
      <c r="J10" s="1"/>
    </row>
    <row r="11" spans="1:10" x14ac:dyDescent="0.25">
      <c r="A11" s="1"/>
      <c r="B11" s="1"/>
      <c r="C11" s="1"/>
      <c r="D11" s="1"/>
      <c r="E11" s="1"/>
      <c r="F11" s="1"/>
      <c r="G11" s="3"/>
      <c r="H11" s="1"/>
      <c r="I11" s="1"/>
      <c r="J11" s="1"/>
    </row>
    <row r="12" spans="1:10" x14ac:dyDescent="0.25">
      <c r="A12" s="1"/>
      <c r="B12" s="1"/>
      <c r="C12" s="1"/>
      <c r="D12" s="1"/>
      <c r="E12" s="1"/>
      <c r="F12" s="1"/>
      <c r="G12" s="3"/>
      <c r="H12" s="1"/>
      <c r="I12" s="1"/>
      <c r="J12" s="1"/>
    </row>
    <row r="13" spans="1:10" ht="19.5" customHeight="1" x14ac:dyDescent="0.25">
      <c r="A13" s="1"/>
      <c r="B13" s="1"/>
      <c r="C13" s="94"/>
      <c r="D13" s="94"/>
      <c r="E13" s="94"/>
      <c r="F13" s="1"/>
      <c r="G13" s="3"/>
      <c r="H13" s="1"/>
      <c r="I13" s="1"/>
      <c r="J13" s="1"/>
    </row>
    <row r="14" spans="1:10" x14ac:dyDescent="0.25">
      <c r="A14" s="1"/>
      <c r="B14" s="54"/>
      <c r="C14" s="54" t="s">
        <v>94</v>
      </c>
      <c r="D14" s="1"/>
      <c r="E14" s="1"/>
      <c r="F14" s="1"/>
      <c r="G14" s="3"/>
      <c r="H14" s="1"/>
      <c r="I14" s="1"/>
      <c r="J14" s="1"/>
    </row>
    <row r="15" spans="1:10" ht="24.75" x14ac:dyDescent="0.25">
      <c r="A15" s="23"/>
      <c r="B15" s="55" t="s">
        <v>93</v>
      </c>
      <c r="C15" s="56" t="s">
        <v>92</v>
      </c>
      <c r="D15" s="57"/>
      <c r="E15" s="57"/>
      <c r="F15" s="57"/>
      <c r="G15" s="57"/>
      <c r="H15" s="23"/>
      <c r="I15" s="23"/>
      <c r="J15" s="23"/>
    </row>
    <row r="16" spans="1:10" ht="30.75" customHeight="1" x14ac:dyDescent="0.25">
      <c r="A16" s="23"/>
      <c r="B16" s="55" t="s">
        <v>95</v>
      </c>
      <c r="C16" s="58" t="s">
        <v>96</v>
      </c>
      <c r="D16" s="57"/>
      <c r="E16" s="57"/>
      <c r="F16" s="57"/>
      <c r="G16" s="57"/>
      <c r="H16" s="23"/>
      <c r="I16" s="23"/>
      <c r="J16" s="23"/>
    </row>
    <row r="17" spans="1:10" x14ac:dyDescent="0.25">
      <c r="A17" s="23"/>
      <c r="B17" s="23"/>
      <c r="C17" s="57"/>
      <c r="D17" s="57"/>
      <c r="E17" s="57"/>
      <c r="F17" s="57"/>
      <c r="G17" s="57"/>
      <c r="H17" s="23" t="s">
        <v>43</v>
      </c>
      <c r="I17" s="23"/>
      <c r="J17" s="23"/>
    </row>
  </sheetData>
  <sheetProtection algorithmName="SHA-512" hashValue="QojqEotjpVA/kF6g1S0V930ZaN4ocMSfcvNnpYnOq15TsF69AFoAv8ICYLfKTvqByZRPAEP1frWNws0RAnzT3Q==" saltValue="C11bCaTcZrZ3ecueRJ3ebA==" spinCount="100000" sheet="1" objects="1" scenarios="1"/>
  <mergeCells count="3">
    <mergeCell ref="D7:E7"/>
    <mergeCell ref="C13:E13"/>
    <mergeCell ref="B5:I5"/>
  </mergeCells>
  <pageMargins left="0.7" right="0.7" top="0.75" bottom="0.75"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abSelected="1" workbookViewId="0">
      <selection activeCell="E6" sqref="E6"/>
    </sheetView>
  </sheetViews>
  <sheetFormatPr defaultRowHeight="15" x14ac:dyDescent="0.25"/>
  <cols>
    <col min="1" max="1" width="4.85546875" customWidth="1"/>
    <col min="2" max="2" width="44.140625" customWidth="1"/>
    <col min="3" max="3" width="8.5703125" customWidth="1"/>
    <col min="4" max="4" width="9" customWidth="1"/>
    <col min="5" max="5" width="16.28515625" customWidth="1"/>
    <col min="6" max="6" width="12.7109375" customWidth="1"/>
  </cols>
  <sheetData>
    <row r="1" spans="1:7" x14ac:dyDescent="0.25">
      <c r="A1" s="23"/>
      <c r="B1" s="24" t="s">
        <v>14</v>
      </c>
      <c r="C1" s="25"/>
      <c r="D1" s="25"/>
      <c r="E1" s="25"/>
      <c r="F1" s="25"/>
      <c r="G1" s="23"/>
    </row>
    <row r="2" spans="1:7" x14ac:dyDescent="0.25">
      <c r="A2" s="23"/>
      <c r="B2" s="101" t="s">
        <v>63</v>
      </c>
      <c r="C2" s="102"/>
      <c r="D2" s="102"/>
      <c r="E2" s="102"/>
      <c r="F2" s="103"/>
      <c r="G2" s="23"/>
    </row>
    <row r="3" spans="1:7" ht="60.75" customHeight="1" thickBot="1" x14ac:dyDescent="0.3">
      <c r="A3" s="23"/>
      <c r="B3" s="104" t="s">
        <v>91</v>
      </c>
      <c r="C3" s="105"/>
      <c r="D3" s="105"/>
      <c r="E3" s="105"/>
      <c r="F3" s="106"/>
      <c r="G3" s="23"/>
    </row>
    <row r="4" spans="1:7" x14ac:dyDescent="0.25">
      <c r="A4" s="23"/>
      <c r="B4" s="26" t="s">
        <v>15</v>
      </c>
      <c r="C4" s="26" t="s">
        <v>16</v>
      </c>
      <c r="D4" s="26" t="s">
        <v>17</v>
      </c>
      <c r="E4" s="26" t="s">
        <v>18</v>
      </c>
      <c r="F4" s="26" t="s">
        <v>19</v>
      </c>
      <c r="G4" s="23"/>
    </row>
    <row r="5" spans="1:7" x14ac:dyDescent="0.25">
      <c r="A5" s="23"/>
      <c r="B5" s="27" t="s">
        <v>20</v>
      </c>
      <c r="C5" s="28"/>
      <c r="D5" s="28"/>
      <c r="E5" s="28"/>
      <c r="F5" s="28"/>
      <c r="G5" s="23"/>
    </row>
    <row r="6" spans="1:7" ht="51.75" customHeight="1" x14ac:dyDescent="0.25">
      <c r="A6" s="29">
        <v>1</v>
      </c>
      <c r="B6" s="30" t="s">
        <v>64</v>
      </c>
      <c r="C6" s="31" t="s">
        <v>21</v>
      </c>
      <c r="D6" s="32">
        <v>1</v>
      </c>
      <c r="E6" s="33">
        <v>10000</v>
      </c>
      <c r="F6" s="51">
        <f>ROUND(D6*E6,2)</f>
        <v>10000</v>
      </c>
      <c r="G6" s="23"/>
    </row>
    <row r="7" spans="1:7" ht="28.5" customHeight="1" x14ac:dyDescent="0.25">
      <c r="A7" s="29">
        <v>2</v>
      </c>
      <c r="B7" s="30" t="s">
        <v>22</v>
      </c>
      <c r="C7" s="31" t="s">
        <v>21</v>
      </c>
      <c r="D7" s="32">
        <v>1</v>
      </c>
      <c r="E7" s="34">
        <v>0</v>
      </c>
      <c r="F7" s="51">
        <f>ROUND(D7*E7,2)</f>
        <v>0</v>
      </c>
      <c r="G7" s="23"/>
    </row>
    <row r="8" spans="1:7" ht="36" customHeight="1" x14ac:dyDescent="0.25">
      <c r="A8" s="29">
        <v>3</v>
      </c>
      <c r="B8" s="30" t="s">
        <v>65</v>
      </c>
      <c r="C8" s="31" t="s">
        <v>23</v>
      </c>
      <c r="D8" s="32">
        <v>50</v>
      </c>
      <c r="E8" s="34">
        <v>0</v>
      </c>
      <c r="F8" s="51">
        <f t="shared" ref="F8:F26" si="0">ROUND(D8*E8,2)</f>
        <v>0</v>
      </c>
      <c r="G8" s="23"/>
    </row>
    <row r="9" spans="1:7" ht="48.75" customHeight="1" x14ac:dyDescent="0.25">
      <c r="A9" s="29">
        <v>4</v>
      </c>
      <c r="B9" s="30" t="s">
        <v>24</v>
      </c>
      <c r="C9" s="31" t="s">
        <v>25</v>
      </c>
      <c r="D9" s="32">
        <f>'[1]Količine 1252'!L13</f>
        <v>2400</v>
      </c>
      <c r="E9" s="34">
        <v>0</v>
      </c>
      <c r="F9" s="51">
        <f t="shared" si="0"/>
        <v>0</v>
      </c>
      <c r="G9" s="23"/>
    </row>
    <row r="10" spans="1:7" ht="115.5" customHeight="1" x14ac:dyDescent="0.25">
      <c r="A10" s="29">
        <v>5</v>
      </c>
      <c r="B10" s="30" t="s">
        <v>26</v>
      </c>
      <c r="C10" s="31" t="s">
        <v>21</v>
      </c>
      <c r="D10" s="32">
        <v>1</v>
      </c>
      <c r="E10" s="34">
        <v>0</v>
      </c>
      <c r="F10" s="51">
        <f t="shared" si="0"/>
        <v>0</v>
      </c>
      <c r="G10" s="23"/>
    </row>
    <row r="11" spans="1:7" ht="27" customHeight="1" x14ac:dyDescent="0.25">
      <c r="A11" s="29">
        <v>6</v>
      </c>
      <c r="B11" s="35" t="s">
        <v>27</v>
      </c>
      <c r="C11" s="36" t="s">
        <v>28</v>
      </c>
      <c r="D11" s="32">
        <f>'[1]Količine 1252'!K13</f>
        <v>10</v>
      </c>
      <c r="E11" s="34">
        <v>0</v>
      </c>
      <c r="F11" s="51">
        <f t="shared" si="0"/>
        <v>0</v>
      </c>
      <c r="G11" s="23"/>
    </row>
    <row r="12" spans="1:7" ht="65.25" customHeight="1" x14ac:dyDescent="0.25">
      <c r="A12" s="29">
        <v>7</v>
      </c>
      <c r="B12" s="30" t="s">
        <v>90</v>
      </c>
      <c r="C12" s="31" t="s">
        <v>29</v>
      </c>
      <c r="D12" s="32">
        <f>'[1]Količine 1252'!J13</f>
        <v>25</v>
      </c>
      <c r="E12" s="34">
        <v>0</v>
      </c>
      <c r="F12" s="51">
        <f t="shared" si="0"/>
        <v>0</v>
      </c>
      <c r="G12" s="23"/>
    </row>
    <row r="13" spans="1:7" ht="63" customHeight="1" x14ac:dyDescent="0.25">
      <c r="A13" s="29">
        <v>8</v>
      </c>
      <c r="B13" s="30" t="s">
        <v>66</v>
      </c>
      <c r="C13" s="31" t="s">
        <v>29</v>
      </c>
      <c r="D13" s="32">
        <f>'[1]Količine 1252'!I13</f>
        <v>500</v>
      </c>
      <c r="E13" s="34">
        <v>0</v>
      </c>
      <c r="F13" s="51">
        <f t="shared" si="0"/>
        <v>0</v>
      </c>
      <c r="G13" s="23"/>
    </row>
    <row r="14" spans="1:7" ht="139.5" customHeight="1" x14ac:dyDescent="0.25">
      <c r="A14" s="29">
        <v>9</v>
      </c>
      <c r="B14" s="30" t="s">
        <v>67</v>
      </c>
      <c r="C14" s="31" t="s">
        <v>25</v>
      </c>
      <c r="D14" s="32">
        <f>'[1]Količine 1252'!P13</f>
        <v>710</v>
      </c>
      <c r="E14" s="34">
        <v>0</v>
      </c>
      <c r="F14" s="51">
        <f t="shared" si="0"/>
        <v>0</v>
      </c>
      <c r="G14" s="23"/>
    </row>
    <row r="15" spans="1:7" ht="135" customHeight="1" x14ac:dyDescent="0.25">
      <c r="A15" s="29">
        <v>10</v>
      </c>
      <c r="B15" s="37" t="s">
        <v>68</v>
      </c>
      <c r="C15" s="38" t="s">
        <v>25</v>
      </c>
      <c r="D15" s="32">
        <f>'[1]Količine 1252'!O13</f>
        <v>1730</v>
      </c>
      <c r="E15" s="34">
        <v>0</v>
      </c>
      <c r="F15" s="51">
        <f t="shared" si="0"/>
        <v>0</v>
      </c>
      <c r="G15" s="23"/>
    </row>
    <row r="16" spans="1:7" ht="138.75" customHeight="1" x14ac:dyDescent="0.25">
      <c r="A16" s="29">
        <v>11</v>
      </c>
      <c r="B16" s="39" t="s">
        <v>69</v>
      </c>
      <c r="C16" s="38" t="s">
        <v>25</v>
      </c>
      <c r="D16" s="32">
        <v>3500</v>
      </c>
      <c r="E16" s="34">
        <v>0</v>
      </c>
      <c r="F16" s="51">
        <f t="shared" si="0"/>
        <v>0</v>
      </c>
      <c r="G16" s="23"/>
    </row>
    <row r="17" spans="1:7" ht="99.75" customHeight="1" x14ac:dyDescent="0.25">
      <c r="A17" s="29">
        <v>12</v>
      </c>
      <c r="B17" s="39" t="s">
        <v>70</v>
      </c>
      <c r="C17" s="38" t="s">
        <v>34</v>
      </c>
      <c r="D17" s="32">
        <v>200</v>
      </c>
      <c r="E17" s="34">
        <v>0</v>
      </c>
      <c r="F17" s="51">
        <f t="shared" si="0"/>
        <v>0</v>
      </c>
      <c r="G17" s="23"/>
    </row>
    <row r="18" spans="1:7" ht="104.25" customHeight="1" x14ac:dyDescent="0.25">
      <c r="A18" s="29">
        <v>13</v>
      </c>
      <c r="B18" s="39" t="s">
        <v>71</v>
      </c>
      <c r="C18" s="38" t="s">
        <v>34</v>
      </c>
      <c r="D18" s="32">
        <v>119</v>
      </c>
      <c r="E18" s="34">
        <v>0</v>
      </c>
      <c r="F18" s="51">
        <f t="shared" si="0"/>
        <v>0</v>
      </c>
      <c r="G18" s="23"/>
    </row>
    <row r="19" spans="1:7" ht="141.75" customHeight="1" x14ac:dyDescent="0.25">
      <c r="A19" s="29">
        <v>14</v>
      </c>
      <c r="B19" s="39" t="s">
        <v>72</v>
      </c>
      <c r="C19" s="38" t="s">
        <v>25</v>
      </c>
      <c r="D19" s="32">
        <v>3500</v>
      </c>
      <c r="E19" s="34">
        <v>0</v>
      </c>
      <c r="F19" s="51">
        <f t="shared" si="0"/>
        <v>0</v>
      </c>
      <c r="G19" s="23"/>
    </row>
    <row r="20" spans="1:7" ht="255" x14ac:dyDescent="0.25">
      <c r="A20" s="29">
        <v>15</v>
      </c>
      <c r="B20" s="39" t="s">
        <v>73</v>
      </c>
      <c r="C20" s="38" t="s">
        <v>25</v>
      </c>
      <c r="D20" s="32">
        <v>3500</v>
      </c>
      <c r="E20" s="34">
        <v>0</v>
      </c>
      <c r="F20" s="51">
        <f t="shared" si="0"/>
        <v>0</v>
      </c>
      <c r="G20" s="23"/>
    </row>
    <row r="21" spans="1:7" ht="66" customHeight="1" x14ac:dyDescent="0.25">
      <c r="A21" s="29">
        <v>16</v>
      </c>
      <c r="B21" s="40" t="s">
        <v>30</v>
      </c>
      <c r="C21" s="38" t="s">
        <v>25</v>
      </c>
      <c r="D21" s="32">
        <v>3500</v>
      </c>
      <c r="E21" s="34">
        <v>0</v>
      </c>
      <c r="F21" s="51">
        <f t="shared" si="0"/>
        <v>0</v>
      </c>
      <c r="G21" s="23"/>
    </row>
    <row r="22" spans="1:7" ht="36.75" customHeight="1" x14ac:dyDescent="0.25">
      <c r="A22" s="29">
        <v>17</v>
      </c>
      <c r="B22" s="40" t="s">
        <v>74</v>
      </c>
      <c r="C22" s="38" t="s">
        <v>23</v>
      </c>
      <c r="D22" s="32">
        <v>150</v>
      </c>
      <c r="E22" s="34">
        <v>0</v>
      </c>
      <c r="F22" s="51">
        <f t="shared" si="0"/>
        <v>0</v>
      </c>
      <c r="G22" s="23"/>
    </row>
    <row r="23" spans="1:7" ht="37.5" customHeight="1" x14ac:dyDescent="0.25">
      <c r="A23" s="29">
        <v>18</v>
      </c>
      <c r="B23" s="40" t="s">
        <v>31</v>
      </c>
      <c r="C23" s="38" t="s">
        <v>32</v>
      </c>
      <c r="D23" s="41">
        <v>15</v>
      </c>
      <c r="E23" s="34">
        <v>0</v>
      </c>
      <c r="F23" s="51">
        <f t="shared" si="0"/>
        <v>0</v>
      </c>
      <c r="G23" s="23"/>
    </row>
    <row r="24" spans="1:7" ht="47.25" customHeight="1" x14ac:dyDescent="0.25">
      <c r="A24" s="29">
        <v>19</v>
      </c>
      <c r="B24" s="40" t="s">
        <v>33</v>
      </c>
      <c r="C24" s="38" t="s">
        <v>34</v>
      </c>
      <c r="D24" s="41">
        <v>1</v>
      </c>
      <c r="E24" s="34">
        <v>0</v>
      </c>
      <c r="F24" s="51">
        <f t="shared" si="0"/>
        <v>0</v>
      </c>
      <c r="G24" s="23"/>
    </row>
    <row r="25" spans="1:7" ht="25.5" customHeight="1" x14ac:dyDescent="0.25">
      <c r="A25" s="29">
        <v>20</v>
      </c>
      <c r="B25" s="40" t="s">
        <v>35</v>
      </c>
      <c r="C25" s="38" t="s">
        <v>34</v>
      </c>
      <c r="D25" s="41">
        <v>1</v>
      </c>
      <c r="E25" s="34">
        <v>0</v>
      </c>
      <c r="F25" s="51">
        <f t="shared" si="0"/>
        <v>0</v>
      </c>
      <c r="G25" s="23"/>
    </row>
    <row r="26" spans="1:7" ht="49.5" customHeight="1" x14ac:dyDescent="0.25">
      <c r="A26" s="29">
        <v>21</v>
      </c>
      <c r="B26" s="40" t="s">
        <v>36</v>
      </c>
      <c r="C26" s="38" t="s">
        <v>21</v>
      </c>
      <c r="D26" s="32">
        <v>1</v>
      </c>
      <c r="E26" s="34">
        <v>0</v>
      </c>
      <c r="F26" s="51">
        <f t="shared" si="0"/>
        <v>0</v>
      </c>
      <c r="G26" s="23"/>
    </row>
    <row r="27" spans="1:7" x14ac:dyDescent="0.25">
      <c r="A27" s="23"/>
      <c r="B27" s="42"/>
      <c r="C27" s="107" t="s">
        <v>37</v>
      </c>
      <c r="D27" s="108"/>
      <c r="E27" s="109"/>
      <c r="F27" s="52">
        <f>ROUND(SUM(F6:F26),2)</f>
        <v>10000</v>
      </c>
      <c r="G27" s="23"/>
    </row>
    <row r="28" spans="1:7" x14ac:dyDescent="0.25">
      <c r="A28" s="23"/>
      <c r="B28" s="42"/>
      <c r="C28" s="107" t="s">
        <v>38</v>
      </c>
      <c r="D28" s="108"/>
      <c r="E28" s="109"/>
      <c r="F28" s="52">
        <f>ROUND(F27*0.1,2)</f>
        <v>1000</v>
      </c>
      <c r="G28" s="23"/>
    </row>
    <row r="29" spans="1:7" x14ac:dyDescent="0.25">
      <c r="A29" s="23"/>
      <c r="B29" s="42"/>
      <c r="C29" s="107" t="s">
        <v>39</v>
      </c>
      <c r="D29" s="108"/>
      <c r="E29" s="109"/>
      <c r="F29" s="52">
        <f>ROUND(SUM(F27:F28),2)</f>
        <v>11000</v>
      </c>
      <c r="G29" s="23"/>
    </row>
    <row r="30" spans="1:7" x14ac:dyDescent="0.25">
      <c r="A30" s="23"/>
      <c r="B30" s="42"/>
      <c r="C30" s="107" t="s">
        <v>40</v>
      </c>
      <c r="D30" s="108"/>
      <c r="E30" s="109"/>
      <c r="F30" s="52">
        <f>ROUND(F29*0.22,2)</f>
        <v>2420</v>
      </c>
      <c r="G30" s="23"/>
    </row>
    <row r="31" spans="1:7" x14ac:dyDescent="0.25">
      <c r="A31" s="23"/>
      <c r="B31" s="42"/>
      <c r="C31" s="98" t="s">
        <v>41</v>
      </c>
      <c r="D31" s="99"/>
      <c r="E31" s="100"/>
      <c r="F31" s="53">
        <f>ROUND(SUM(F29+F30),2)</f>
        <v>13420</v>
      </c>
      <c r="G31" s="23"/>
    </row>
    <row r="32" spans="1:7" x14ac:dyDescent="0.25">
      <c r="A32" s="23"/>
      <c r="B32" s="23"/>
      <c r="C32" s="23"/>
      <c r="D32" s="23"/>
      <c r="E32" s="23"/>
      <c r="F32" s="23"/>
      <c r="G32" s="23"/>
    </row>
    <row r="33" spans="1:7" x14ac:dyDescent="0.25">
      <c r="A33" s="23"/>
      <c r="B33" s="23"/>
      <c r="C33" s="23"/>
      <c r="D33" s="23"/>
      <c r="E33" s="23"/>
      <c r="F33" s="23"/>
      <c r="G33" s="23"/>
    </row>
    <row r="34" spans="1:7" x14ac:dyDescent="0.25">
      <c r="A34" s="23"/>
      <c r="B34" s="43" t="s">
        <v>42</v>
      </c>
      <c r="C34" s="44"/>
      <c r="D34" s="44"/>
      <c r="E34" s="23"/>
      <c r="F34" s="23"/>
      <c r="G34" s="23"/>
    </row>
    <row r="35" spans="1:7" x14ac:dyDescent="0.25">
      <c r="A35" s="23"/>
      <c r="B35" s="23"/>
      <c r="C35" s="23"/>
      <c r="D35" s="23"/>
      <c r="E35" s="23"/>
      <c r="F35" s="23"/>
      <c r="G35" s="23"/>
    </row>
  </sheetData>
  <sheetProtection algorithmName="SHA-512" hashValue="v/FMmowzsaA71R7W5QA3UMr0qSBNl/1Qd2l9UY+xB0wzc9eb0gZtv8IZ52CCM8nWITZbfhdN7o/7zh9ZUzR+3w==" saltValue="VP3LM9fdaizQ8/+RPsB3Mw==" spinCount="100000" sheet="1" objects="1" scenarios="1"/>
  <mergeCells count="7">
    <mergeCell ref="C31:E31"/>
    <mergeCell ref="B2:F2"/>
    <mergeCell ref="B3:F3"/>
    <mergeCell ref="C27:E27"/>
    <mergeCell ref="C28:E28"/>
    <mergeCell ref="C29:E29"/>
    <mergeCell ref="C30:E30"/>
  </mergeCells>
  <dataValidations count="1">
    <dataValidation type="custom" allowBlank="1" showInputMessage="1" showErrorMessage="1" errorTitle="Preverite vnos" error="Cena/e.m. (brez DDV) se navede na dve decimalni mesti natančno." sqref="E7:E26">
      <formula1>E7=ROUND(E7,2)</formula1>
    </dataValidation>
  </dataValidations>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
  <sheetViews>
    <sheetView topLeftCell="A3" workbookViewId="0">
      <selection activeCell="Q6" sqref="Q6"/>
    </sheetView>
  </sheetViews>
  <sheetFormatPr defaultRowHeight="15" x14ac:dyDescent="0.25"/>
  <cols>
    <col min="1" max="1" width="4.42578125" customWidth="1"/>
    <col min="2" max="2" width="3.42578125" customWidth="1"/>
    <col min="3" max="3" width="11.85546875" customWidth="1"/>
    <col min="4" max="4" width="9.140625" customWidth="1"/>
    <col min="5" max="5" width="8.5703125" customWidth="1"/>
    <col min="6" max="6" width="12.85546875" customWidth="1"/>
    <col min="7" max="7" width="10.7109375" customWidth="1"/>
    <col min="8" max="8" width="14.28515625" customWidth="1"/>
    <col min="9" max="17" width="10.7109375" customWidth="1"/>
    <col min="18" max="18" width="13.7109375" customWidth="1"/>
    <col min="19" max="19" width="79.85546875" customWidth="1"/>
  </cols>
  <sheetData>
    <row r="1" spans="1:20" ht="15.75" thickBot="1" x14ac:dyDescent="0.3">
      <c r="A1" s="25" t="s">
        <v>43</v>
      </c>
      <c r="B1" s="25"/>
      <c r="C1" s="76" t="s">
        <v>75</v>
      </c>
      <c r="D1" s="77"/>
      <c r="E1" s="77"/>
      <c r="F1" s="78"/>
      <c r="G1" s="59"/>
      <c r="H1" s="59"/>
      <c r="I1" s="59"/>
      <c r="J1" s="59"/>
      <c r="K1" s="60"/>
      <c r="L1" s="60" t="s">
        <v>43</v>
      </c>
      <c r="M1" s="60"/>
      <c r="N1" s="60" t="s">
        <v>43</v>
      </c>
      <c r="O1" s="60"/>
      <c r="P1" s="60"/>
      <c r="Q1" s="60"/>
      <c r="R1" s="60"/>
      <c r="S1" s="60" t="s">
        <v>43</v>
      </c>
      <c r="T1" s="23"/>
    </row>
    <row r="2" spans="1:20" ht="143.25" thickBot="1" x14ac:dyDescent="0.3">
      <c r="A2" s="25"/>
      <c r="B2" s="25"/>
      <c r="C2" s="61" t="s">
        <v>44</v>
      </c>
      <c r="D2" s="61" t="s">
        <v>45</v>
      </c>
      <c r="E2" s="62" t="s">
        <v>76</v>
      </c>
      <c r="F2" s="62" t="s">
        <v>46</v>
      </c>
      <c r="G2" s="62" t="s">
        <v>77</v>
      </c>
      <c r="H2" s="62" t="s">
        <v>78</v>
      </c>
      <c r="I2" s="62" t="s">
        <v>47</v>
      </c>
      <c r="J2" s="62" t="s">
        <v>48</v>
      </c>
      <c r="K2" s="62" t="s">
        <v>49</v>
      </c>
      <c r="L2" s="63" t="s">
        <v>50</v>
      </c>
      <c r="M2" s="64" t="s">
        <v>51</v>
      </c>
      <c r="N2" s="62" t="s">
        <v>52</v>
      </c>
      <c r="O2" s="62" t="s">
        <v>79</v>
      </c>
      <c r="P2" s="62" t="s">
        <v>80</v>
      </c>
      <c r="Q2" s="62" t="s">
        <v>81</v>
      </c>
      <c r="R2" s="65" t="s">
        <v>53</v>
      </c>
      <c r="S2" s="66" t="s">
        <v>54</v>
      </c>
      <c r="T2" s="23"/>
    </row>
    <row r="3" spans="1:20" ht="84" customHeight="1" thickBot="1" x14ac:dyDescent="0.3">
      <c r="A3" s="67">
        <v>1</v>
      </c>
      <c r="B3" s="68" t="s">
        <v>55</v>
      </c>
      <c r="C3" s="69">
        <v>0.24</v>
      </c>
      <c r="D3" s="69">
        <v>0.28399999999999997</v>
      </c>
      <c r="E3" s="79">
        <v>44</v>
      </c>
      <c r="F3" s="70" t="s">
        <v>56</v>
      </c>
      <c r="G3" s="70" t="s">
        <v>56</v>
      </c>
      <c r="H3" s="80" t="s">
        <v>57</v>
      </c>
      <c r="I3" s="80" t="s">
        <v>57</v>
      </c>
      <c r="J3" s="80" t="s">
        <v>57</v>
      </c>
      <c r="K3" s="80" t="s">
        <v>57</v>
      </c>
      <c r="L3" s="80" t="s">
        <v>57</v>
      </c>
      <c r="M3" s="70" t="s">
        <v>56</v>
      </c>
      <c r="N3" s="70" t="s">
        <v>56</v>
      </c>
      <c r="O3" s="70" t="s">
        <v>56</v>
      </c>
      <c r="P3" s="70" t="s">
        <v>56</v>
      </c>
      <c r="Q3" s="70" t="s">
        <v>56</v>
      </c>
      <c r="R3" s="81" t="s">
        <v>57</v>
      </c>
      <c r="S3" s="71" t="s">
        <v>82</v>
      </c>
      <c r="T3" s="23"/>
    </row>
    <row r="4" spans="1:20" ht="86.25" customHeight="1" thickBot="1" x14ac:dyDescent="0.3">
      <c r="A4" s="67">
        <v>2</v>
      </c>
      <c r="B4" s="68" t="s">
        <v>55</v>
      </c>
      <c r="C4" s="69">
        <v>0.45100000000000001</v>
      </c>
      <c r="D4" s="69">
        <v>0.48299999999999998</v>
      </c>
      <c r="E4" s="79">
        <v>32</v>
      </c>
      <c r="F4" s="70" t="s">
        <v>56</v>
      </c>
      <c r="G4" s="80" t="s">
        <v>57</v>
      </c>
      <c r="H4" s="70" t="s">
        <v>56</v>
      </c>
      <c r="I4" s="80" t="s">
        <v>57</v>
      </c>
      <c r="J4" s="80" t="s">
        <v>57</v>
      </c>
      <c r="K4" s="80" t="s">
        <v>57</v>
      </c>
      <c r="L4" s="70" t="s">
        <v>56</v>
      </c>
      <c r="M4" s="80" t="s">
        <v>57</v>
      </c>
      <c r="N4" s="70" t="s">
        <v>56</v>
      </c>
      <c r="O4" s="70" t="s">
        <v>56</v>
      </c>
      <c r="P4" s="70" t="s">
        <v>56</v>
      </c>
      <c r="Q4" s="70" t="s">
        <v>56</v>
      </c>
      <c r="R4" s="81" t="s">
        <v>57</v>
      </c>
      <c r="S4" s="71" t="s">
        <v>83</v>
      </c>
      <c r="T4" s="23"/>
    </row>
    <row r="5" spans="1:20" ht="81.75" customHeight="1" thickBot="1" x14ac:dyDescent="0.3">
      <c r="A5" s="67">
        <v>3</v>
      </c>
      <c r="B5" s="68" t="s">
        <v>55</v>
      </c>
      <c r="C5" s="69">
        <v>1.0640000000000001</v>
      </c>
      <c r="D5" s="69">
        <v>1.1020000000000001</v>
      </c>
      <c r="E5" s="79">
        <v>38</v>
      </c>
      <c r="F5" s="70" t="s">
        <v>56</v>
      </c>
      <c r="G5" s="70" t="s">
        <v>56</v>
      </c>
      <c r="H5" s="70" t="s">
        <v>56</v>
      </c>
      <c r="I5" s="80" t="s">
        <v>57</v>
      </c>
      <c r="J5" s="80" t="s">
        <v>57</v>
      </c>
      <c r="K5" s="70" t="s">
        <v>56</v>
      </c>
      <c r="L5" s="80" t="s">
        <v>57</v>
      </c>
      <c r="M5" s="70" t="s">
        <v>56</v>
      </c>
      <c r="N5" s="70" t="s">
        <v>56</v>
      </c>
      <c r="O5" s="70" t="s">
        <v>56</v>
      </c>
      <c r="P5" s="70" t="s">
        <v>56</v>
      </c>
      <c r="Q5" s="70" t="s">
        <v>56</v>
      </c>
      <c r="R5" s="81" t="s">
        <v>57</v>
      </c>
      <c r="S5" s="71" t="s">
        <v>84</v>
      </c>
      <c r="T5" s="23"/>
    </row>
    <row r="6" spans="1:20" ht="189.75" customHeight="1" thickBot="1" x14ac:dyDescent="0.3">
      <c r="A6" s="67">
        <v>4</v>
      </c>
      <c r="B6" s="68" t="s">
        <v>55</v>
      </c>
      <c r="C6" s="69">
        <v>1.206</v>
      </c>
      <c r="D6" s="69">
        <v>1.4610000000000001</v>
      </c>
      <c r="E6" s="79">
        <v>255</v>
      </c>
      <c r="F6" s="80" t="s">
        <v>57</v>
      </c>
      <c r="G6" s="70" t="s">
        <v>56</v>
      </c>
      <c r="H6" s="70" t="s">
        <v>56</v>
      </c>
      <c r="I6" s="80" t="s">
        <v>57</v>
      </c>
      <c r="J6" s="80" t="s">
        <v>57</v>
      </c>
      <c r="K6" s="80" t="s">
        <v>57</v>
      </c>
      <c r="L6" s="70" t="s">
        <v>56</v>
      </c>
      <c r="M6" s="70" t="s">
        <v>56</v>
      </c>
      <c r="N6" s="80" t="s">
        <v>57</v>
      </c>
      <c r="O6" s="80" t="s">
        <v>57</v>
      </c>
      <c r="P6" s="80" t="s">
        <v>57</v>
      </c>
      <c r="Q6" s="80" t="s">
        <v>57</v>
      </c>
      <c r="R6" s="81" t="s">
        <v>57</v>
      </c>
      <c r="S6" s="71" t="s">
        <v>89</v>
      </c>
      <c r="T6" s="23"/>
    </row>
    <row r="7" spans="1:20" ht="84" customHeight="1" thickBot="1" x14ac:dyDescent="0.3">
      <c r="A7" s="67">
        <v>5</v>
      </c>
      <c r="B7" s="68" t="s">
        <v>55</v>
      </c>
      <c r="C7" s="69">
        <v>1.845</v>
      </c>
      <c r="D7" s="69">
        <v>1.853</v>
      </c>
      <c r="E7" s="79">
        <v>8</v>
      </c>
      <c r="F7" s="70" t="s">
        <v>56</v>
      </c>
      <c r="G7" s="70" t="s">
        <v>56</v>
      </c>
      <c r="H7" s="70" t="s">
        <v>56</v>
      </c>
      <c r="I7" s="80" t="s">
        <v>57</v>
      </c>
      <c r="J7" s="80" t="s">
        <v>57</v>
      </c>
      <c r="K7" s="80" t="s">
        <v>57</v>
      </c>
      <c r="L7" s="80" t="s">
        <v>57</v>
      </c>
      <c r="M7" s="70" t="s">
        <v>56</v>
      </c>
      <c r="N7" s="70" t="s">
        <v>56</v>
      </c>
      <c r="O7" s="70" t="s">
        <v>56</v>
      </c>
      <c r="P7" s="70" t="s">
        <v>56</v>
      </c>
      <c r="Q7" s="70" t="s">
        <v>56</v>
      </c>
      <c r="R7" s="81" t="s">
        <v>57</v>
      </c>
      <c r="S7" s="71" t="s">
        <v>85</v>
      </c>
      <c r="T7" s="23"/>
    </row>
    <row r="8" spans="1:20" ht="21.75" customHeight="1" thickBot="1" x14ac:dyDescent="0.3">
      <c r="A8" s="67">
        <v>6</v>
      </c>
      <c r="B8" s="68" t="s">
        <v>55</v>
      </c>
      <c r="C8" s="69">
        <v>1.919</v>
      </c>
      <c r="D8" s="69">
        <v>1.923</v>
      </c>
      <c r="E8" s="79">
        <v>4</v>
      </c>
      <c r="F8" s="70" t="s">
        <v>56</v>
      </c>
      <c r="G8" s="70" t="s">
        <v>56</v>
      </c>
      <c r="H8" s="70" t="s">
        <v>56</v>
      </c>
      <c r="I8" s="70" t="s">
        <v>56</v>
      </c>
      <c r="J8" s="70" t="s">
        <v>56</v>
      </c>
      <c r="K8" s="70" t="s">
        <v>56</v>
      </c>
      <c r="L8" s="70" t="s">
        <v>56</v>
      </c>
      <c r="M8" s="70" t="s">
        <v>56</v>
      </c>
      <c r="N8" s="70" t="s">
        <v>56</v>
      </c>
      <c r="O8" s="70" t="s">
        <v>56</v>
      </c>
      <c r="P8" s="70" t="s">
        <v>56</v>
      </c>
      <c r="Q8" s="70" t="s">
        <v>56</v>
      </c>
      <c r="R8" s="82" t="s">
        <v>58</v>
      </c>
      <c r="S8" s="71" t="s">
        <v>86</v>
      </c>
      <c r="T8" s="23"/>
    </row>
    <row r="9" spans="1:20" ht="80.25" customHeight="1" thickBot="1" x14ac:dyDescent="0.3">
      <c r="A9" s="67">
        <v>7</v>
      </c>
      <c r="B9" s="68" t="s">
        <v>55</v>
      </c>
      <c r="C9" s="69">
        <v>3.254</v>
      </c>
      <c r="D9" s="69">
        <v>3.2839999999999998</v>
      </c>
      <c r="E9" s="79">
        <v>30</v>
      </c>
      <c r="F9" s="70" t="s">
        <v>56</v>
      </c>
      <c r="G9" s="80" t="s">
        <v>57</v>
      </c>
      <c r="H9" s="70" t="s">
        <v>56</v>
      </c>
      <c r="I9" s="80" t="s">
        <v>57</v>
      </c>
      <c r="J9" s="80" t="s">
        <v>57</v>
      </c>
      <c r="K9" s="80" t="s">
        <v>57</v>
      </c>
      <c r="L9" s="70" t="s">
        <v>56</v>
      </c>
      <c r="M9" s="80" t="s">
        <v>57</v>
      </c>
      <c r="N9" s="70" t="s">
        <v>56</v>
      </c>
      <c r="O9" s="70" t="s">
        <v>56</v>
      </c>
      <c r="P9" s="70" t="s">
        <v>56</v>
      </c>
      <c r="Q9" s="70" t="s">
        <v>56</v>
      </c>
      <c r="R9" s="81" t="s">
        <v>57</v>
      </c>
      <c r="S9" s="71" t="s">
        <v>83</v>
      </c>
      <c r="T9" s="23"/>
    </row>
    <row r="10" spans="1:20" ht="75" customHeight="1" thickBot="1" x14ac:dyDescent="0.3">
      <c r="A10" s="67">
        <v>8</v>
      </c>
      <c r="B10" s="68"/>
      <c r="C10" s="69">
        <v>4.218</v>
      </c>
      <c r="D10" s="69">
        <v>4.2290000000000001</v>
      </c>
      <c r="E10" s="79">
        <v>11</v>
      </c>
      <c r="F10" s="70" t="s">
        <v>56</v>
      </c>
      <c r="G10" s="70" t="s">
        <v>56</v>
      </c>
      <c r="H10" s="70" t="s">
        <v>56</v>
      </c>
      <c r="I10" s="80" t="s">
        <v>57</v>
      </c>
      <c r="J10" s="80" t="s">
        <v>57</v>
      </c>
      <c r="K10" s="80" t="s">
        <v>57</v>
      </c>
      <c r="L10" s="80" t="s">
        <v>57</v>
      </c>
      <c r="M10" s="70" t="s">
        <v>56</v>
      </c>
      <c r="N10" s="70" t="s">
        <v>56</v>
      </c>
      <c r="O10" s="70" t="s">
        <v>56</v>
      </c>
      <c r="P10" s="70" t="s">
        <v>56</v>
      </c>
      <c r="Q10" s="70" t="s">
        <v>56</v>
      </c>
      <c r="R10" s="81" t="s">
        <v>57</v>
      </c>
      <c r="S10" s="71" t="s">
        <v>87</v>
      </c>
      <c r="T10" s="23"/>
    </row>
    <row r="11" spans="1:20" ht="74.25" customHeight="1" thickBot="1" x14ac:dyDescent="0.3">
      <c r="A11" s="67" t="s">
        <v>88</v>
      </c>
      <c r="B11" s="68" t="s">
        <v>55</v>
      </c>
      <c r="C11" s="69">
        <v>4.2489999999999997</v>
      </c>
      <c r="D11" s="69">
        <v>4.2610000000000001</v>
      </c>
      <c r="E11" s="79">
        <v>12</v>
      </c>
      <c r="F11" s="70" t="s">
        <v>56</v>
      </c>
      <c r="G11" s="70" t="s">
        <v>56</v>
      </c>
      <c r="H11" s="70" t="s">
        <v>56</v>
      </c>
      <c r="I11" s="80" t="s">
        <v>57</v>
      </c>
      <c r="J11" s="80" t="s">
        <v>57</v>
      </c>
      <c r="K11" s="70" t="s">
        <v>56</v>
      </c>
      <c r="L11" s="80" t="s">
        <v>57</v>
      </c>
      <c r="M11" s="70" t="s">
        <v>56</v>
      </c>
      <c r="N11" s="70" t="s">
        <v>56</v>
      </c>
      <c r="O11" s="70" t="s">
        <v>56</v>
      </c>
      <c r="P11" s="70" t="s">
        <v>56</v>
      </c>
      <c r="Q11" s="70" t="s">
        <v>56</v>
      </c>
      <c r="R11" s="81" t="s">
        <v>57</v>
      </c>
      <c r="S11" s="71" t="s">
        <v>87</v>
      </c>
      <c r="T11" s="23"/>
    </row>
    <row r="12" spans="1:20" ht="75.75" customHeight="1" thickBot="1" x14ac:dyDescent="0.3">
      <c r="A12" s="67">
        <v>9</v>
      </c>
      <c r="B12" s="72" t="s">
        <v>55</v>
      </c>
      <c r="C12" s="73">
        <v>4.29</v>
      </c>
      <c r="D12" s="73">
        <v>4.3019999999999996</v>
      </c>
      <c r="E12" s="83">
        <v>12</v>
      </c>
      <c r="F12" s="74" t="s">
        <v>56</v>
      </c>
      <c r="G12" s="74" t="s">
        <v>56</v>
      </c>
      <c r="H12" s="74" t="s">
        <v>56</v>
      </c>
      <c r="I12" s="84" t="s">
        <v>57</v>
      </c>
      <c r="J12" s="84" t="s">
        <v>57</v>
      </c>
      <c r="K12" s="84" t="s">
        <v>57</v>
      </c>
      <c r="L12" s="84" t="s">
        <v>57</v>
      </c>
      <c r="M12" s="74" t="s">
        <v>56</v>
      </c>
      <c r="N12" s="74" t="s">
        <v>56</v>
      </c>
      <c r="O12" s="74" t="s">
        <v>56</v>
      </c>
      <c r="P12" s="74" t="s">
        <v>56</v>
      </c>
      <c r="Q12" s="74" t="s">
        <v>56</v>
      </c>
      <c r="R12" s="85" t="s">
        <v>57</v>
      </c>
      <c r="S12" s="75" t="s">
        <v>87</v>
      </c>
      <c r="T12" s="23"/>
    </row>
    <row r="13" spans="1:20" x14ac:dyDescent="0.25">
      <c r="A13" s="86"/>
      <c r="B13" s="86"/>
      <c r="C13" s="87"/>
      <c r="D13" s="87"/>
      <c r="E13" s="88"/>
      <c r="F13" s="88"/>
      <c r="G13" s="88"/>
      <c r="H13" s="88"/>
      <c r="I13" s="88"/>
      <c r="J13" s="88"/>
      <c r="K13" s="88"/>
      <c r="L13" s="88"/>
      <c r="M13" s="88"/>
      <c r="N13" s="88"/>
      <c r="O13" s="88"/>
      <c r="P13" s="88"/>
      <c r="Q13" s="88"/>
      <c r="R13" s="89"/>
      <c r="S13" s="90"/>
      <c r="T13" s="23"/>
    </row>
    <row r="14" spans="1:20" x14ac:dyDescent="0.25">
      <c r="A14" s="91"/>
      <c r="B14" s="91"/>
      <c r="C14" s="91"/>
      <c r="D14" s="91"/>
      <c r="E14" s="91"/>
      <c r="F14" s="91"/>
      <c r="G14" s="91"/>
      <c r="H14" s="91"/>
      <c r="I14" s="91"/>
      <c r="J14" s="91"/>
      <c r="K14" s="91"/>
      <c r="L14" s="91"/>
      <c r="M14" s="91"/>
      <c r="N14" s="91"/>
      <c r="O14" s="91"/>
      <c r="P14" s="91"/>
      <c r="Q14" s="91"/>
      <c r="R14" s="91"/>
      <c r="S14" s="91"/>
      <c r="T14" s="23"/>
    </row>
    <row r="15" spans="1:20" x14ac:dyDescent="0.25">
      <c r="A15" s="48"/>
      <c r="B15" s="48"/>
      <c r="C15" s="48"/>
      <c r="D15" s="48"/>
      <c r="E15" s="48"/>
      <c r="F15" s="48"/>
      <c r="G15" s="48"/>
      <c r="H15" s="48"/>
      <c r="I15" s="48"/>
      <c r="J15" s="48"/>
      <c r="K15" s="23"/>
      <c r="L15" s="23"/>
      <c r="M15" s="23"/>
      <c r="N15" s="23"/>
      <c r="O15" s="23"/>
      <c r="P15" s="23"/>
      <c r="Q15" s="23"/>
      <c r="R15" s="23"/>
      <c r="S15" s="23"/>
      <c r="T15" s="23"/>
    </row>
    <row r="16" spans="1:20" x14ac:dyDescent="0.25">
      <c r="A16" s="48"/>
      <c r="B16" s="48"/>
      <c r="C16" s="48"/>
      <c r="D16" s="48"/>
      <c r="E16" s="48"/>
      <c r="F16" s="48"/>
      <c r="G16" s="48"/>
      <c r="H16" s="48"/>
      <c r="I16" s="48"/>
      <c r="J16" s="48"/>
      <c r="K16" s="23"/>
      <c r="L16" s="23"/>
      <c r="M16" s="23"/>
      <c r="N16" s="23"/>
      <c r="O16" s="23"/>
      <c r="P16" s="23"/>
      <c r="Q16" s="23"/>
      <c r="R16" s="23"/>
      <c r="S16" s="23"/>
      <c r="T16" s="23"/>
    </row>
    <row r="17" spans="1:20" x14ac:dyDescent="0.25">
      <c r="A17" s="48"/>
      <c r="B17" s="48"/>
      <c r="C17" s="45"/>
      <c r="D17" s="46" t="s">
        <v>59</v>
      </c>
      <c r="E17" s="47"/>
      <c r="F17" s="47"/>
      <c r="G17" s="47"/>
      <c r="H17" s="48"/>
      <c r="I17" s="48"/>
      <c r="J17" s="48"/>
      <c r="K17" s="23"/>
      <c r="L17" s="23"/>
      <c r="M17" s="23"/>
      <c r="N17" s="23"/>
      <c r="O17" s="23"/>
      <c r="P17" s="23"/>
      <c r="Q17" s="23"/>
      <c r="R17" s="23"/>
      <c r="S17" s="23"/>
      <c r="T17" s="23"/>
    </row>
    <row r="18" spans="1:20" x14ac:dyDescent="0.25">
      <c r="A18" s="48"/>
      <c r="B18" s="48"/>
      <c r="C18" s="48"/>
      <c r="D18" s="48"/>
      <c r="E18" s="48"/>
      <c r="F18" s="48"/>
      <c r="G18" s="48"/>
      <c r="H18" s="48"/>
      <c r="I18" s="48"/>
      <c r="J18" s="48"/>
      <c r="K18" s="23"/>
      <c r="L18" s="23" t="s">
        <v>43</v>
      </c>
      <c r="M18" s="23"/>
      <c r="N18" s="23"/>
      <c r="O18" s="23"/>
      <c r="P18" s="23"/>
      <c r="Q18" s="23"/>
      <c r="R18" s="23"/>
      <c r="S18" s="23"/>
      <c r="T18" s="23"/>
    </row>
    <row r="19" spans="1:20" x14ac:dyDescent="0.25">
      <c r="L19" t="s">
        <v>43</v>
      </c>
    </row>
  </sheetData>
  <sheetProtection algorithmName="SHA-512" hashValue="zCh331b0Fh+gEhAgu5Q5HdzPSP0dEyCOEG/aaFTOODDYN4MXn73P+ZllvoQtq1S0mRI/YYkiOTdr+0qCSNS9Tg==" saltValue="oYT0UojrC2wa4feRrgpQuQ==" spinCount="100000" sheet="1" objects="1" scenarios="1"/>
  <pageMargins left="0.7" right="0.7" top="0.75" bottom="0.75" header="0.3" footer="0.3"/>
  <pageSetup paperSize="8"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 NIVO1</vt:lpstr>
      <vt:lpstr>Predračun R2-428-1252</vt:lpstr>
      <vt:lpstr>Tabela R2-428-1252</vt:lpstr>
      <vt:lpstr>'Predračun R2-428-1252'!Področje_tiskanja</vt:lpstr>
      <vt:lpstr>'Rekapitulacija NIVO1'!Področje_tiskanja</vt:lpstr>
      <vt:lpstr>'Tabela R2-428-1252'!Področje_tiskanja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Dimnik</dc:creator>
  <cp:lastModifiedBy>Petra Dimnik</cp:lastModifiedBy>
  <cp:lastPrinted>2023-03-07T06:50:47Z</cp:lastPrinted>
  <dcterms:created xsi:type="dcterms:W3CDTF">2023-02-10T09:04:49Z</dcterms:created>
  <dcterms:modified xsi:type="dcterms:W3CDTF">2023-03-09T08:50:41Z</dcterms:modified>
</cp:coreProperties>
</file>